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23256" windowHeight="12456"/>
  </bookViews>
  <sheets>
    <sheet name="Лист1" sheetId="1" r:id="rId1"/>
  </sheets>
  <definedNames>
    <definedName name="_xlnm.Print_Titles" localSheetId="0">Лист1!$11:$11</definedName>
    <definedName name="_xlnm.Print_Area" localSheetId="0">Лист1!$A$1:$J$203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" l="1"/>
  <c r="G28" i="1"/>
  <c r="I28" i="1"/>
  <c r="I29" i="1"/>
  <c r="J191" i="1" l="1"/>
  <c r="G196" i="1"/>
  <c r="G195" i="1" s="1"/>
  <c r="I198" i="1"/>
  <c r="J197" i="1" l="1"/>
  <c r="I196" i="1"/>
  <c r="I195" i="1" s="1"/>
  <c r="H196" i="1"/>
  <c r="H195" i="1" s="1"/>
  <c r="H85" i="1" l="1"/>
  <c r="G85" i="1"/>
  <c r="I145" i="1"/>
  <c r="I144" i="1" s="1"/>
  <c r="H145" i="1"/>
  <c r="H144" i="1" s="1"/>
  <c r="G145" i="1"/>
  <c r="G144" i="1" s="1"/>
  <c r="I193" i="1" l="1"/>
  <c r="I192" i="1" s="1"/>
  <c r="H193" i="1"/>
  <c r="H192" i="1" s="1"/>
  <c r="G193" i="1"/>
  <c r="G192" i="1" s="1"/>
  <c r="J194" i="1"/>
  <c r="J189" i="1"/>
  <c r="I184" i="1"/>
  <c r="H184" i="1"/>
  <c r="G184" i="1"/>
  <c r="I182" i="1"/>
  <c r="H182" i="1"/>
  <c r="G182" i="1"/>
  <c r="J167" i="1"/>
  <c r="I164" i="1"/>
  <c r="H164" i="1"/>
  <c r="G164" i="1"/>
  <c r="J146" i="1"/>
  <c r="I140" i="1"/>
  <c r="I139" i="1" s="1"/>
  <c r="I138" i="1" s="1"/>
  <c r="I137" i="1" s="1"/>
  <c r="I136" i="1" s="1"/>
  <c r="H140" i="1"/>
  <c r="H139" i="1" s="1"/>
  <c r="H138" i="1" s="1"/>
  <c r="H137" i="1" s="1"/>
  <c r="H136" i="1" s="1"/>
  <c r="G140" i="1"/>
  <c r="G139" i="1" s="1"/>
  <c r="G138" i="1" s="1"/>
  <c r="G137" i="1" s="1"/>
  <c r="G136" i="1" s="1"/>
  <c r="J141" i="1"/>
  <c r="G191" i="1" l="1"/>
  <c r="G190" i="1" s="1"/>
  <c r="H191" i="1"/>
  <c r="H190" i="1" s="1"/>
  <c r="I191" i="1"/>
  <c r="I190" i="1" s="1"/>
  <c r="I101" i="1"/>
  <c r="H101" i="1"/>
  <c r="G101" i="1"/>
  <c r="I85" i="1"/>
  <c r="I83" i="1"/>
  <c r="I81" i="1"/>
  <c r="I80" i="1"/>
  <c r="I60" i="1"/>
  <c r="H83" i="1"/>
  <c r="G83" i="1"/>
  <c r="H81" i="1"/>
  <c r="G81" i="1"/>
  <c r="H80" i="1"/>
  <c r="G80" i="1"/>
  <c r="H60" i="1"/>
  <c r="G60" i="1"/>
  <c r="H59" i="1"/>
  <c r="G59" i="1"/>
  <c r="I59" i="1"/>
  <c r="I55" i="1"/>
  <c r="H55" i="1"/>
  <c r="G55" i="1"/>
  <c r="I51" i="1"/>
  <c r="H51" i="1"/>
  <c r="G51" i="1"/>
  <c r="G39" i="1" l="1"/>
  <c r="I39" i="1"/>
  <c r="H39" i="1"/>
  <c r="J21" i="1"/>
  <c r="J188" i="1"/>
  <c r="J187" i="1"/>
  <c r="I183" i="1"/>
  <c r="H183" i="1"/>
  <c r="G183" i="1"/>
  <c r="J152" i="1"/>
  <c r="I151" i="1"/>
  <c r="H151" i="1"/>
  <c r="G151" i="1"/>
  <c r="I119" i="1" l="1"/>
  <c r="H119" i="1"/>
  <c r="G119" i="1"/>
  <c r="I46" i="1"/>
  <c r="H46" i="1"/>
  <c r="G46" i="1"/>
  <c r="I32" i="1"/>
  <c r="H32" i="1"/>
  <c r="G32" i="1"/>
  <c r="J113" i="1"/>
  <c r="H61" i="1" l="1"/>
  <c r="I61" i="1"/>
  <c r="J186" i="1" l="1"/>
  <c r="J185" i="1"/>
  <c r="J157" i="1"/>
  <c r="J156" i="1"/>
  <c r="H98" i="1"/>
  <c r="G98" i="1"/>
  <c r="I98" i="1"/>
  <c r="H53" i="1"/>
  <c r="I53" i="1"/>
  <c r="H43" i="1"/>
  <c r="G43" i="1"/>
  <c r="I43" i="1"/>
  <c r="H37" i="1"/>
  <c r="I37" i="1"/>
  <c r="G37" i="1"/>
  <c r="J39" i="1"/>
  <c r="H57" i="1"/>
  <c r="J183" i="1" l="1"/>
  <c r="J184" i="1"/>
  <c r="J182" i="1"/>
  <c r="I172" i="1"/>
  <c r="H172" i="1"/>
  <c r="G172" i="1"/>
  <c r="I155" i="1"/>
  <c r="H155" i="1"/>
  <c r="J155" i="1" s="1"/>
  <c r="H122" i="1"/>
  <c r="I122" i="1"/>
  <c r="G122" i="1"/>
  <c r="J123" i="1"/>
  <c r="J119" i="1"/>
  <c r="I93" i="1"/>
  <c r="I91" i="1"/>
  <c r="I89" i="1"/>
  <c r="I88" i="1"/>
  <c r="I86" i="1"/>
  <c r="J85" i="1"/>
  <c r="I84" i="1"/>
  <c r="G82" i="1"/>
  <c r="I82" i="1"/>
  <c r="J81" i="1"/>
  <c r="G79" i="1"/>
  <c r="I79" i="1"/>
  <c r="I58" i="1"/>
  <c r="J57" i="1"/>
  <c r="J56" i="1"/>
  <c r="J59" i="1" l="1"/>
  <c r="J80" i="1"/>
  <c r="H79" i="1"/>
  <c r="H82" i="1"/>
  <c r="J83" i="1"/>
  <c r="I52" i="1" l="1"/>
  <c r="I78" i="1" l="1"/>
  <c r="I90" i="1"/>
  <c r="I94" i="1"/>
  <c r="I92" i="1" l="1"/>
  <c r="H179" i="1" l="1"/>
  <c r="H174" i="1" s="1"/>
  <c r="G179" i="1"/>
  <c r="G174" i="1" s="1"/>
  <c r="I179" i="1"/>
  <c r="I174" i="1" s="1"/>
  <c r="G25" i="1" l="1"/>
  <c r="I87" i="1" l="1"/>
  <c r="H87" i="1" l="1"/>
  <c r="G87" i="1"/>
  <c r="H25" i="1"/>
  <c r="I25" i="1"/>
  <c r="J96" i="1"/>
  <c r="I95" i="1"/>
  <c r="H95" i="1"/>
  <c r="G95" i="1"/>
  <c r="G99" i="1"/>
  <c r="J61" i="1"/>
  <c r="J60" i="1"/>
  <c r="I131" i="1" l="1"/>
  <c r="H131" i="1"/>
  <c r="G131" i="1"/>
  <c r="J120" i="1"/>
  <c r="J53" i="1"/>
  <c r="I50" i="1"/>
  <c r="H50" i="1"/>
  <c r="G50" i="1"/>
  <c r="F154" i="1" l="1"/>
  <c r="H154" i="1"/>
  <c r="H153" i="1" s="1"/>
  <c r="H150" i="1" s="1"/>
  <c r="G154" i="1"/>
  <c r="G153" i="1" s="1"/>
  <c r="G150" i="1" s="1"/>
  <c r="I27" i="1" l="1"/>
  <c r="H27" i="1"/>
  <c r="H26" i="1" s="1"/>
  <c r="G27" i="1"/>
  <c r="G26" i="1" s="1"/>
  <c r="J28" i="1"/>
  <c r="J181" i="1"/>
  <c r="I26" i="1" l="1"/>
  <c r="I154" i="1"/>
  <c r="I153" i="1" s="1"/>
  <c r="I150" i="1" s="1"/>
  <c r="I54" i="1"/>
  <c r="H54" i="1"/>
  <c r="G54" i="1"/>
  <c r="I97" i="1" l="1"/>
  <c r="H97" i="1"/>
  <c r="G97" i="1"/>
  <c r="J98" i="1"/>
  <c r="I148" i="1" l="1"/>
  <c r="H148" i="1"/>
  <c r="H147" i="1" s="1"/>
  <c r="G148" i="1"/>
  <c r="G147" i="1" s="1"/>
  <c r="J149" i="1"/>
  <c r="I130" i="1"/>
  <c r="H130" i="1"/>
  <c r="G130" i="1"/>
  <c r="J131" i="1"/>
  <c r="I129" i="1"/>
  <c r="H129" i="1"/>
  <c r="G129" i="1"/>
  <c r="I127" i="1"/>
  <c r="H127" i="1"/>
  <c r="G127" i="1"/>
  <c r="I118" i="1"/>
  <c r="I117" i="1" s="1"/>
  <c r="H118" i="1"/>
  <c r="H117" i="1" s="1"/>
  <c r="G118" i="1"/>
  <c r="G117" i="1" s="1"/>
  <c r="I112" i="1"/>
  <c r="I111" i="1" s="1"/>
  <c r="I110" i="1" s="1"/>
  <c r="H112" i="1"/>
  <c r="H111" i="1" s="1"/>
  <c r="H110" i="1" s="1"/>
  <c r="G112" i="1"/>
  <c r="G111" i="1" s="1"/>
  <c r="G110" i="1" s="1"/>
  <c r="H100" i="1"/>
  <c r="H99" i="1" s="1"/>
  <c r="I100" i="1"/>
  <c r="J32" i="1"/>
  <c r="I147" i="1" l="1"/>
  <c r="I99" i="1"/>
  <c r="I166" i="1"/>
  <c r="I163" i="1" s="1"/>
  <c r="H166" i="1"/>
  <c r="H163" i="1" s="1"/>
  <c r="G166" i="1"/>
  <c r="G163" i="1" s="1"/>
  <c r="H42" i="1"/>
  <c r="H41" i="1" s="1"/>
  <c r="I42" i="1"/>
  <c r="G42" i="1"/>
  <c r="G41" i="1" s="1"/>
  <c r="I41" i="1" l="1"/>
  <c r="J43" i="1"/>
  <c r="G173" i="1" l="1"/>
  <c r="G171" i="1"/>
  <c r="I173" i="1" l="1"/>
  <c r="J180" i="1"/>
  <c r="J179" i="1"/>
  <c r="J178" i="1"/>
  <c r="J176" i="1"/>
  <c r="J175" i="1"/>
  <c r="J177" i="1"/>
  <c r="H173" i="1"/>
  <c r="G162" i="1" l="1"/>
  <c r="I76" i="1" l="1"/>
  <c r="J75" i="1"/>
  <c r="G74" i="1"/>
  <c r="H74" i="1"/>
  <c r="I74" i="1"/>
  <c r="J77" i="1"/>
  <c r="I71" i="1"/>
  <c r="J73" i="1"/>
  <c r="J72" i="1"/>
  <c r="I20" i="1" l="1"/>
  <c r="I19" i="1" s="1"/>
  <c r="H20" i="1"/>
  <c r="H19" i="1" s="1"/>
  <c r="G20" i="1" l="1"/>
  <c r="G19" i="1" s="1"/>
  <c r="J25" i="1" l="1"/>
  <c r="I24" i="1"/>
  <c r="H24" i="1"/>
  <c r="G24" i="1"/>
  <c r="J135" i="1" l="1"/>
  <c r="J124" i="1"/>
  <c r="J112" i="1"/>
  <c r="G69" i="1" l="1"/>
  <c r="I69" i="1"/>
  <c r="H69" i="1"/>
  <c r="J70" i="1"/>
  <c r="J100" i="1"/>
  <c r="I22" i="1" l="1"/>
  <c r="H22" i="1"/>
  <c r="G22" i="1"/>
  <c r="J23" i="1"/>
  <c r="I63" i="1" l="1"/>
  <c r="H63" i="1"/>
  <c r="G63" i="1"/>
  <c r="J161" i="1" l="1"/>
  <c r="I128" i="1"/>
  <c r="H128" i="1"/>
  <c r="G128" i="1"/>
  <c r="J125" i="1"/>
  <c r="H102" i="1" l="1"/>
  <c r="I102" i="1"/>
  <c r="G102" i="1"/>
  <c r="I160" i="1" l="1"/>
  <c r="H160" i="1"/>
  <c r="H159" i="1" s="1"/>
  <c r="G160" i="1"/>
  <c r="G159" i="1" s="1"/>
  <c r="G158" i="1" s="1"/>
  <c r="G143" i="1" s="1"/>
  <c r="I159" i="1" l="1"/>
  <c r="J172" i="1"/>
  <c r="I171" i="1"/>
  <c r="H171" i="1"/>
  <c r="H170" i="1" s="1"/>
  <c r="H169" i="1" s="1"/>
  <c r="G170" i="1"/>
  <c r="G169" i="1" s="1"/>
  <c r="G168" i="1" s="1"/>
  <c r="J165" i="1"/>
  <c r="J129" i="1"/>
  <c r="J127" i="1"/>
  <c r="I126" i="1"/>
  <c r="H126" i="1"/>
  <c r="H121" i="1" s="1"/>
  <c r="G126" i="1"/>
  <c r="G121" i="1" s="1"/>
  <c r="I116" i="1"/>
  <c r="H116" i="1"/>
  <c r="G116" i="1"/>
  <c r="I108" i="1"/>
  <c r="H108" i="1"/>
  <c r="H107" i="1" s="1"/>
  <c r="G108" i="1"/>
  <c r="G107" i="1" s="1"/>
  <c r="H71" i="1"/>
  <c r="G71" i="1"/>
  <c r="J68" i="1"/>
  <c r="I67" i="1"/>
  <c r="H67" i="1"/>
  <c r="G67" i="1"/>
  <c r="J66" i="1"/>
  <c r="I65" i="1"/>
  <c r="H65" i="1"/>
  <c r="G65" i="1"/>
  <c r="J55" i="1"/>
  <c r="J51" i="1"/>
  <c r="I45" i="1"/>
  <c r="J46" i="1"/>
  <c r="G45" i="1"/>
  <c r="G44" i="1" s="1"/>
  <c r="G40" i="1" s="1"/>
  <c r="J38" i="1"/>
  <c r="J36" i="1"/>
  <c r="I35" i="1"/>
  <c r="H35" i="1"/>
  <c r="G35" i="1"/>
  <c r="I31" i="1"/>
  <c r="H31" i="1"/>
  <c r="H30" i="1" s="1"/>
  <c r="G31" i="1"/>
  <c r="G30" i="1" s="1"/>
  <c r="H18" i="1"/>
  <c r="G18" i="1"/>
  <c r="I16" i="1"/>
  <c r="J17" i="1"/>
  <c r="G16" i="1"/>
  <c r="G15" i="1" s="1"/>
  <c r="H49" i="1" l="1"/>
  <c r="H48" i="1" s="1"/>
  <c r="H47" i="1" s="1"/>
  <c r="I49" i="1"/>
  <c r="G49" i="1"/>
  <c r="G48" i="1" s="1"/>
  <c r="G47" i="1" s="1"/>
  <c r="I121" i="1"/>
  <c r="I170" i="1"/>
  <c r="I18" i="1"/>
  <c r="I107" i="1"/>
  <c r="I15" i="1"/>
  <c r="I30" i="1"/>
  <c r="I44" i="1"/>
  <c r="G142" i="1"/>
  <c r="G134" i="1"/>
  <c r="G133" i="1" s="1"/>
  <c r="G132" i="1" s="1"/>
  <c r="G115" i="1" s="1"/>
  <c r="G114" i="1" s="1"/>
  <c r="J166" i="1"/>
  <c r="H162" i="1"/>
  <c r="H158" i="1" s="1"/>
  <c r="H143" i="1" s="1"/>
  <c r="I34" i="1"/>
  <c r="H16" i="1"/>
  <c r="H15" i="1" s="1"/>
  <c r="J109" i="1"/>
  <c r="G34" i="1"/>
  <c r="G33" i="1" s="1"/>
  <c r="G14" i="1" s="1"/>
  <c r="H106" i="1"/>
  <c r="H105" i="1" s="1"/>
  <c r="H45" i="1"/>
  <c r="H44" i="1" s="1"/>
  <c r="H40" i="1" s="1"/>
  <c r="H134" i="1"/>
  <c r="H133" i="1" s="1"/>
  <c r="H132" i="1" s="1"/>
  <c r="H115" i="1" s="1"/>
  <c r="H114" i="1" s="1"/>
  <c r="G106" i="1"/>
  <c r="G105" i="1" s="1"/>
  <c r="H168" i="1"/>
  <c r="H34" i="1"/>
  <c r="H33" i="1" s="1"/>
  <c r="J164" i="1"/>
  <c r="J64" i="1"/>
  <c r="I169" i="1" l="1"/>
  <c r="I106" i="1"/>
  <c r="I105" i="1" s="1"/>
  <c r="I162" i="1"/>
  <c r="I48" i="1"/>
  <c r="I33" i="1"/>
  <c r="I40" i="1"/>
  <c r="H14" i="1"/>
  <c r="H13" i="1" s="1"/>
  <c r="H199" i="1" s="1"/>
  <c r="G13" i="1"/>
  <c r="G199" i="1" s="1"/>
  <c r="H142" i="1"/>
  <c r="I168" i="1" l="1"/>
  <c r="I158" i="1"/>
  <c r="I143" i="1" s="1"/>
  <c r="I14" i="1"/>
  <c r="I47" i="1"/>
  <c r="I134" i="1" l="1"/>
  <c r="I13" i="1"/>
  <c r="I142" i="1" l="1"/>
  <c r="I133" i="1"/>
  <c r="I132" i="1" l="1"/>
  <c r="I115" i="1" l="1"/>
  <c r="I114" i="1" l="1"/>
  <c r="I199" i="1" s="1"/>
</calcChain>
</file>

<file path=xl/sharedStrings.xml><?xml version="1.0" encoding="utf-8"?>
<sst xmlns="http://schemas.openxmlformats.org/spreadsheetml/2006/main" count="376" uniqueCount="283">
  <si>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</si>
  <si>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</si>
  <si>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</si>
  <si>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</si>
  <si>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</si>
  <si>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</si>
  <si>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</si>
  <si>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</si>
  <si>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</si>
  <si>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</si>
  <si>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</si>
  <si>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</si>
  <si>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</si>
  <si>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</si>
  <si>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</si>
  <si>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</si>
  <si>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</si>
  <si>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</si>
  <si>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</si>
  <si>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</si>
  <si>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</si>
  <si>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</si>
  <si>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</si>
  <si>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</si>
  <si>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</si>
  <si>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</si>
  <si>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</si>
  <si>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</si>
  <si>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</si>
  <si>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</si>
  <si>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</si>
  <si>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</si>
  <si>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</si>
  <si>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</si>
  <si>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</si>
  <si>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</si>
  <si>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</si>
  <si>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</si>
  <si>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</si>
  <si>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</si>
  <si>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</si>
  <si>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</si>
  <si>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</si>
  <si>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</si>
  <si>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</si>
  <si>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</si>
  <si>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</si>
  <si>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</si>
  <si>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</si>
  <si>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</si>
  <si>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</si>
  <si>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</si>
  <si>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до рішення міської ради</t>
  </si>
  <si>
    <t>Виконавчий комітет Нововолинської міської ради</t>
  </si>
  <si>
    <t>Управління освіти Нововолинської міської ради Волинської області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</si>
  <si>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</si>
  <si>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</si>
  <si>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</si>
  <si>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</si>
  <si>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Придбання інвентаря, обладнання та комп'ютерної техніки</t>
  </si>
  <si>
    <t>Придбання  комп'ютерної техніки</t>
  </si>
  <si>
    <t>7330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</si>
  <si>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</si>
  <si>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</si>
  <si>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</si>
  <si>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</si>
  <si>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</si>
  <si>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</si>
  <si>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</si>
  <si>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</si>
  <si>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</si>
  <si>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</si>
  <si>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</si>
  <si>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</si>
  <si>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</si>
  <si>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</si>
  <si>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</si>
  <si>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</si>
  <si>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</si>
  <si>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</si>
  <si>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</si>
  <si>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</si>
  <si>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</si>
  <si>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</si>
  <si>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</si>
  <si>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Додаток 5</t>
  </si>
  <si>
    <t>1151</t>
  </si>
  <si>
    <t>0611151</t>
  </si>
  <si>
    <t>0990</t>
  </si>
  <si>
    <t xml:space="preserve"> Забезпечення діяльності інклюзивно-ресурсних центрів за рахунок коштів місцевого бюджету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</si>
  <si>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</si>
  <si>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</si>
  <si>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</si>
  <si>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</si>
  <si>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</si>
  <si>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</si>
  <si>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</si>
  <si>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</si>
  <si>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</si>
  <si>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</si>
  <si>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</si>
  <si>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</si>
  <si>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Виробниче управління комунального господарства</t>
  </si>
  <si>
    <t>1011080</t>
  </si>
  <si>
    <t>1080</t>
  </si>
  <si>
    <t>Освіта</t>
  </si>
  <si>
    <t>1011000</t>
  </si>
  <si>
    <t>1000000</t>
  </si>
  <si>
    <t>Відділ культури Нововолинської міської ради Волинської області</t>
  </si>
  <si>
    <t>1010000</t>
  </si>
  <si>
    <t xml:space="preserve">Надання спеціалізованої освіти мистецькими школами </t>
  </si>
  <si>
    <t>1014000</t>
  </si>
  <si>
    <t>4000</t>
  </si>
  <si>
    <t>1014040</t>
  </si>
  <si>
    <t>4040</t>
  </si>
  <si>
    <t>0824</t>
  </si>
  <si>
    <t>Культура i мистецтво</t>
  </si>
  <si>
    <t>1100000</t>
  </si>
  <si>
    <t>Відділ молоді та спорту Нововолинської міської ради Волинської області</t>
  </si>
  <si>
    <t>1110000</t>
  </si>
  <si>
    <t>5000</t>
  </si>
  <si>
    <t>0810</t>
  </si>
  <si>
    <t>1217300</t>
  </si>
  <si>
    <t>1217330</t>
  </si>
  <si>
    <t>0813000</t>
  </si>
  <si>
    <t>3000</t>
  </si>
  <si>
    <t>Соціальний захист та соціальне забезпечення</t>
  </si>
  <si>
    <t>0611141</t>
  </si>
  <si>
    <t>1141</t>
  </si>
  <si>
    <t xml:space="preserve"> Забезпечення діяльності інших закладів у сфері освіти</t>
  </si>
  <si>
    <t>1216000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</si>
  <si>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</si>
  <si>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</si>
  <si>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</si>
  <si>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</si>
  <si>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Придбання  комп'ютерної техніки та обладнання</t>
  </si>
  <si>
    <t>1014030</t>
  </si>
  <si>
    <t>4030</t>
  </si>
  <si>
    <t>Забезпечення діяльності бібліотек</t>
  </si>
  <si>
    <t>Придбання книг</t>
  </si>
  <si>
    <t>0212100</t>
  </si>
  <si>
    <t>2100</t>
  </si>
  <si>
    <t>0722</t>
  </si>
  <si>
    <t>Стоматологічна допомога населенню</t>
  </si>
  <si>
    <t>0611300</t>
  </si>
  <si>
    <t>1300</t>
  </si>
  <si>
    <t>Забезпечення діяльності центрів професійного розвитку педагогічних працівників</t>
  </si>
  <si>
    <t>0611160</t>
  </si>
  <si>
    <t>1160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</si>
  <si>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</si>
  <si>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</si>
  <si>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</si>
  <si>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</si>
  <si>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 Забезпечення діяльності музеїв і виставок</t>
  </si>
  <si>
    <t>1017670</t>
  </si>
  <si>
    <t>КП "Нововолинський міський парк культури і відпочинку"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</si>
  <si>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</si>
  <si>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</si>
  <si>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</si>
  <si>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</si>
  <si>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2021-2025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</si>
  <si>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</si>
  <si>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</si>
  <si>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</si>
  <si>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1017000</t>
  </si>
  <si>
    <t>1017600</t>
  </si>
  <si>
    <t>Придбання медичного обладнання</t>
  </si>
  <si>
    <t xml:space="preserve">Придбання інвентаря та обладнання  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</si>
  <si>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</si>
  <si>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</si>
  <si>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2025 рік"    
"Міжбюджетні трансферти  на  2022 рік"   
</t>
  </si>
  <si>
    <t>"ОБСЯГИ капітальних вкладень бюджету у розрізі інвестиційних проектів у  2025 році"</t>
  </si>
  <si>
    <t>0212170</t>
  </si>
  <si>
    <t>2170</t>
  </si>
  <si>
    <t>0763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</si>
  <si>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</si>
  <si>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t>Будівництво-1 закладів охорони здоров'я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</si>
  <si>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</si>
  <si>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</si>
  <si>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</si>
  <si>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</si>
  <si>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</si>
  <si>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</si>
  <si>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</si>
  <si>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</si>
  <si>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</si>
  <si>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</si>
  <si>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</si>
  <si>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</si>
  <si>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</si>
  <si>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</si>
  <si>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</si>
  <si>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</si>
  <si>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</si>
  <si>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 xml:space="preserve">Придбання обладнання (безпілотний літальний апарат) 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</si>
  <si>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у тому числі проектні роботи </t>
  </si>
  <si>
    <t>Придбання  комп'ютерної техніки, обладнання та музичних інструментів</t>
  </si>
  <si>
    <t>1014081</t>
  </si>
  <si>
    <t>4081</t>
  </si>
  <si>
    <t>0829</t>
  </si>
  <si>
    <t xml:space="preserve">Забезпечення діяльності інших закладів в галузі культури і мистецтва
</t>
  </si>
  <si>
    <t>1215000</t>
  </si>
  <si>
    <t>Фізична культура і спорт</t>
  </si>
  <si>
    <t>1215041</t>
  </si>
  <si>
    <t>5041</t>
  </si>
  <si>
    <t>Розвиток та підтримка доступної спортивної інфраструктури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</si>
  <si>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</si>
  <si>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</si>
  <si>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інших об'єктів комунальної власності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</si>
  <si>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</si>
  <si>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</si>
  <si>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t>0213000</t>
  </si>
  <si>
    <t>0213245</t>
  </si>
  <si>
    <t>3245</t>
  </si>
  <si>
    <t>1040</t>
  </si>
  <si>
    <t>Реалізація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</si>
  <si>
    <t>в тому числі:  субвенція з місцевого бюджету 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 за рахунок відповідної субвенції з державного бюджету</t>
  </si>
  <si>
    <t>Капітальний ремонт (заміна котлів та встановлення конденсаційного економайзера) котельні 15-го мікрорайону по вулиці Луцька, 25-Г в м. Нововолинську Волинської області (реконструкція внутрішніх мереж газопостачання)</t>
  </si>
  <si>
    <t>Придбання звукопідсилювальної апаратури</t>
  </si>
  <si>
    <t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(коригування ПКД), у тому числі проектні роботи</t>
  </si>
  <si>
    <t>Капітальний ремонт даху ліцею № 9  Нововолинської міської ради  Волинської області на вул. Лесі Українки,2 в смт. Благодатне, м. Нововолинськ  Волинської обл.(коригування ПКД), у тому числі проектні роботи</t>
  </si>
  <si>
    <t>Капітальний ремонт даху закладу дошкільної освіти №1 Нововолинської міської ради Волинської області на вул. Маяковського,14 в м.Нововолинську Волинської області (коригування ПКД), у тому числі проектні роботи</t>
  </si>
  <si>
    <t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, у тому числі проектні роботи</t>
  </si>
  <si>
    <t>0611275</t>
  </si>
  <si>
    <t>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</si>
  <si>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</si>
  <si>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 xml:space="preserve">Закупівля засобів навчання та обладнання, меблів для навчальних кабінетів біології,географії, математики, фізики,хімії і STEM-лабораторії для Нововолинського ліцею №8  Нововолинської міської ради Волинської області </t>
  </si>
  <si>
    <t>Реконструкція гаражів Грядівського ліцею на вул. Паркова  , село Гряди, Волинська обл.  у тому числі проектні роботи</t>
  </si>
  <si>
    <t>Регіональний розвиток та інші інвестиційні проекти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</si>
  <si>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</si>
  <si>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</si>
  <si>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облаштування безпечних умов у закладах загальної середньої освіти</t>
  </si>
  <si>
    <t xml:space="preserve"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</t>
  </si>
  <si>
    <t xml:space="preserve"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</si>
  <si>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</si>
  <si>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</si>
  <si>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 на облаштування безпечних умов у закладах загальної середньої освіти</t>
  </si>
  <si>
    <t>в тому числі: 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</si>
  <si>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Капітальний ремонт даху закладу дошкільної освіти №1 Нововолинської міської ради Волинської області на вул. Левка Лук`яненка,14 в м.Нововолинську Волинської області (коригування ПКД), у тому числі проектні роботи</t>
  </si>
  <si>
    <t>Капітальний ремонт приміщення їдальні загальноосвітньої школи І-ІІІ ступенів №6 Нововолинської міської ради Волинської області на 6 мікрорайоні, 1 м.Нововолинськ Волинської області, у тому числі проектні роботи (корегування)</t>
  </si>
  <si>
    <t>2018-2025</t>
  </si>
  <si>
    <t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(коригування ПКД), у тому числі проектні роботи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</si>
  <si>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</si>
  <si>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</si>
  <si>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</si>
  <si>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 xml:space="preserve"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</si>
  <si>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</si>
  <si>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</si>
  <si>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</si>
  <si>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 xml:space="preserve">Придбання інвентаря та обладнання </t>
  </si>
  <si>
    <t>Передплата періодичних видань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</si>
  <si>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</si>
  <si>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м.Нововолинськ, вул.Луцька,  у тому числі проектні роботи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</si>
  <si>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м.Нововолинськ, вул. Княгині Ольги, 72-А,  у тому числі проектні роботи</t>
  </si>
  <si>
    <t>Придбання житла для  дитячих будинків сімейного типу</t>
  </si>
  <si>
    <t>Капітальний ремонт нежитлового приміщення колишньої школи, за адресою: село Низкиничі, вул. Адама Кисіля, 14, у тому числі проектні роботи</t>
  </si>
  <si>
    <t>1216030</t>
  </si>
  <si>
    <t>6030</t>
  </si>
  <si>
    <t>0620</t>
  </si>
  <si>
    <t>Організація благоустрою населених пунктів</t>
  </si>
  <si>
    <t>Придбання елементів дитячих майданчиків</t>
  </si>
  <si>
    <t>Фінансове управління Нововолинської міської ради</t>
  </si>
  <si>
    <t>Капітальний ремонт приміщення третього та четвертого поверху хірургічно-травматологічного корпусу Комунального некомерційного підприємтсва "Нововолинська центральна міська лікарня" на проспекті Перемоги, 7 у                                 м.Нововолинську Волинської області", у тому числі проектні роботи</t>
  </si>
  <si>
    <t>1117000</t>
  </si>
  <si>
    <t>1117600</t>
  </si>
  <si>
    <t>1117670</t>
  </si>
  <si>
    <t>1210100</t>
  </si>
  <si>
    <t>1210160</t>
  </si>
  <si>
    <t>Придбання комп'ютерної техніки</t>
  </si>
  <si>
    <t>КП "Нововолинськтеплокомуненерго"</t>
  </si>
  <si>
    <t>5100000</t>
  </si>
  <si>
    <t>Відділ з питань ветеранської політики Нововолинської міської ради</t>
  </si>
  <si>
    <t>5110000</t>
  </si>
  <si>
    <t>5110100</t>
  </si>
  <si>
    <t>5110160</t>
  </si>
  <si>
    <t>5113225</t>
  </si>
  <si>
    <t>3225</t>
  </si>
  <si>
    <t>1060</t>
  </si>
  <si>
    <t xml:space="preserve">Грошова компенсація за належні для отримання жилі приміщення для ветеранів з інвалідністю I–II груп та членів їх сімей </t>
  </si>
  <si>
    <t>в тому числі:  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</si>
  <si>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5113000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</si>
  <si>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</si>
  <si>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 xml:space="preserve">24.12.2025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</si>
</sst>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x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3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1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14" fontId="3" fillId="0" borderId="0" xfId="0" applyNumberFormat="1" applyFont="1" applyFill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9"/>
  <sheetViews>
    <sheetView tabSelected="1" topLeftCell="A5" zoomScale="60" zoomScaleNormal="60" workbookViewId="0">
      <selection activeCell="D26" sqref="D26"/>
    </sheetView>
  </sheetViews>
  <sheetFormatPr defaultColWidth="15.5546875" defaultRowHeight="18" x14ac:dyDescent="0.35"/>
  <cols>
    <col min="1" max="1" width="17.5546875" style="15" customWidth="1"/>
    <col min="2" max="2" width="17.44140625" style="15" customWidth="1"/>
    <col min="3" max="3" width="19.5546875" style="15" customWidth="1"/>
    <col min="4" max="4" width="69.21875" style="15" customWidth="1"/>
    <col min="5" max="5" width="97.88671875" style="15" customWidth="1"/>
    <col min="6" max="6" width="18.5546875" style="15" customWidth="1"/>
    <col min="7" max="7" width="22.5546875" style="15" customWidth="1"/>
    <col min="8" max="8" width="24.33203125" style="15" customWidth="1"/>
    <col min="9" max="9" width="23.33203125" style="16" customWidth="1"/>
    <col min="10" max="10" width="16.6640625" style="15" customWidth="1"/>
    <col min="11" max="16384" width="15.5546875" style="2"/>
  </cols>
  <sheetData>
    <row r="1" spans="1:10" x14ac:dyDescent="0.35">
      <c r="H1" s="51" t="s">
        <v>85</v>
      </c>
      <c r="I1" s="51"/>
    </row>
    <row r="2" spans="1:10" x14ac:dyDescent="0.35">
      <c r="H2" s="42" t="s">
        <v>52</v>
      </c>
      <c r="I2" s="15"/>
    </row>
    <row r="3" spans="1:10" ht="25.5" customHeight="1" x14ac:dyDescent="0.35">
      <c r="H3" s="43" t="s">
        <v>282</v>
      </c>
      <c r="I3" s="44"/>
    </row>
    <row r="4" spans="1:10" x14ac:dyDescent="0.35">
      <c r="H4" s="45"/>
      <c r="I4" s="44"/>
    </row>
    <row r="5" spans="1:10" ht="20.399999999999999" customHeight="1" x14ac:dyDescent="0.35">
      <c r="A5" s="52" t="s">
        <v>169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ht="20.399999999999999" customHeight="1" x14ac:dyDescent="0.35">
      <c r="A6" s="52" t="s">
        <v>170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ht="20.399999999999999" customHeight="1" x14ac:dyDescent="0.35">
      <c r="A7" s="52" t="s">
        <v>171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x14ac:dyDescent="0.35">
      <c r="B8" s="47" t="s">
        <v>37</v>
      </c>
      <c r="C8" s="47"/>
    </row>
    <row r="9" spans="1:10" x14ac:dyDescent="0.35">
      <c r="B9" s="48" t="s">
        <v>4</v>
      </c>
      <c r="C9" s="48"/>
    </row>
    <row r="10" spans="1:10" x14ac:dyDescent="0.35">
      <c r="J10" s="15" t="s">
        <v>23</v>
      </c>
    </row>
    <row r="11" spans="1:10" ht="153" customHeight="1" x14ac:dyDescent="0.35">
      <c r="A11" s="17" t="s">
        <v>0</v>
      </c>
      <c r="B11" s="17" t="s">
        <v>1</v>
      </c>
      <c r="C11" s="17" t="s">
        <v>2</v>
      </c>
      <c r="D11" s="17" t="s">
        <v>3</v>
      </c>
      <c r="E11" s="17" t="s">
        <v>19</v>
      </c>
      <c r="F11" s="17" t="s">
        <v>20</v>
      </c>
      <c r="G11" s="17" t="s">
        <v>21</v>
      </c>
      <c r="H11" s="17" t="s">
        <v>22</v>
      </c>
      <c r="I11" s="46" t="s">
        <v>161</v>
      </c>
      <c r="J11" s="17" t="s">
        <v>162</v>
      </c>
    </row>
    <row r="12" spans="1:10" x14ac:dyDescent="0.3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</row>
    <row r="13" spans="1:10" ht="28.2" x14ac:dyDescent="0.35">
      <c r="A13" s="3" t="s">
        <v>15</v>
      </c>
      <c r="B13" s="3"/>
      <c r="C13" s="3"/>
      <c r="D13" s="10" t="s">
        <v>53</v>
      </c>
      <c r="E13" s="18"/>
      <c r="F13" s="9">
        <v>0</v>
      </c>
      <c r="G13" s="10">
        <f t="shared" ref="G13:I13" si="0">G14</f>
        <v>60521362</v>
      </c>
      <c r="H13" s="10">
        <f t="shared" si="0"/>
        <v>60521362</v>
      </c>
      <c r="I13" s="10">
        <f t="shared" si="0"/>
        <v>60521362</v>
      </c>
      <c r="J13" s="9">
        <v>0</v>
      </c>
    </row>
    <row r="14" spans="1:10" ht="28.2" x14ac:dyDescent="0.35">
      <c r="A14" s="13" t="s">
        <v>16</v>
      </c>
      <c r="B14" s="19"/>
      <c r="C14" s="3"/>
      <c r="D14" s="4" t="s">
        <v>53</v>
      </c>
      <c r="E14" s="18"/>
      <c r="F14" s="9">
        <v>0</v>
      </c>
      <c r="G14" s="10">
        <f>G15+G18+G30+G33+G40+G26</f>
        <v>60521362</v>
      </c>
      <c r="H14" s="10">
        <f t="shared" ref="H14:I14" si="1">H15+H18+H30+H33+H40+H26</f>
        <v>60521362</v>
      </c>
      <c r="I14" s="10">
        <f t="shared" si="1"/>
        <v>60521362</v>
      </c>
      <c r="J14" s="9">
        <v>0</v>
      </c>
    </row>
    <row r="15" spans="1:10" ht="28.2" hidden="1" x14ac:dyDescent="0.35">
      <c r="A15" s="3" t="s">
        <v>24</v>
      </c>
      <c r="B15" s="3" t="s">
        <v>25</v>
      </c>
      <c r="C15" s="3"/>
      <c r="D15" s="4" t="s">
        <v>26</v>
      </c>
      <c r="E15" s="18"/>
      <c r="F15" s="9">
        <v>0</v>
      </c>
      <c r="G15" s="10">
        <f t="shared" ref="G15:I16" si="2">G16</f>
        <v>840000</v>
      </c>
      <c r="H15" s="10">
        <f t="shared" si="2"/>
        <v>840000</v>
      </c>
      <c r="I15" s="10">
        <f t="shared" si="2"/>
        <v>840000</v>
      </c>
      <c r="J15" s="9">
        <v>0</v>
      </c>
    </row>
    <row r="16" spans="1:10" ht="93" hidden="1" customHeight="1" x14ac:dyDescent="0.35">
      <c r="A16" s="3" t="s">
        <v>27</v>
      </c>
      <c r="B16" s="3" t="s">
        <v>28</v>
      </c>
      <c r="C16" s="3" t="s">
        <v>29</v>
      </c>
      <c r="D16" s="4" t="s">
        <v>30</v>
      </c>
      <c r="E16" s="18"/>
      <c r="F16" s="9">
        <v>0</v>
      </c>
      <c r="G16" s="10">
        <f t="shared" si="2"/>
        <v>840000</v>
      </c>
      <c r="H16" s="10">
        <f t="shared" si="2"/>
        <v>840000</v>
      </c>
      <c r="I16" s="10">
        <f t="shared" si="2"/>
        <v>840000</v>
      </c>
      <c r="J16" s="9">
        <v>0</v>
      </c>
    </row>
    <row r="17" spans="1:10" hidden="1" x14ac:dyDescent="0.35">
      <c r="A17" s="3"/>
      <c r="B17" s="3"/>
      <c r="C17" s="3"/>
      <c r="D17" s="4"/>
      <c r="E17" s="8" t="s">
        <v>59</v>
      </c>
      <c r="F17" s="6">
        <v>2025</v>
      </c>
      <c r="G17" s="1">
        <v>840000</v>
      </c>
      <c r="H17" s="1">
        <v>840000</v>
      </c>
      <c r="I17" s="1">
        <v>840000</v>
      </c>
      <c r="J17" s="17">
        <f>H17/G17%</f>
        <v>100</v>
      </c>
    </row>
    <row r="18" spans="1:10" ht="28.2" hidden="1" x14ac:dyDescent="0.35">
      <c r="A18" s="13" t="s">
        <v>39</v>
      </c>
      <c r="B18" s="13" t="s">
        <v>40</v>
      </c>
      <c r="C18" s="3"/>
      <c r="D18" s="4" t="s">
        <v>41</v>
      </c>
      <c r="E18" s="18"/>
      <c r="F18" s="9">
        <v>0</v>
      </c>
      <c r="G18" s="10">
        <f t="shared" ref="G18:H18" si="3">G19+G22+G24</f>
        <v>9917393</v>
      </c>
      <c r="H18" s="10">
        <f t="shared" si="3"/>
        <v>9917393</v>
      </c>
      <c r="I18" s="10">
        <f>I19+I22+I24</f>
        <v>9917393</v>
      </c>
      <c r="J18" s="9">
        <v>0</v>
      </c>
    </row>
    <row r="19" spans="1:10" ht="44.4" hidden="1" customHeight="1" x14ac:dyDescent="0.35">
      <c r="A19" s="3" t="s">
        <v>42</v>
      </c>
      <c r="B19" s="3" t="s">
        <v>43</v>
      </c>
      <c r="C19" s="3" t="s">
        <v>44</v>
      </c>
      <c r="D19" s="4" t="s">
        <v>45</v>
      </c>
      <c r="E19" s="8"/>
      <c r="F19" s="9">
        <v>0</v>
      </c>
      <c r="G19" s="10">
        <f>SUM(G20:G21)</f>
        <v>200000</v>
      </c>
      <c r="H19" s="10">
        <f t="shared" ref="H19:I19" si="4">SUM(H20:H21)</f>
        <v>200000</v>
      </c>
      <c r="I19" s="10">
        <f t="shared" si="4"/>
        <v>200000</v>
      </c>
      <c r="J19" s="9">
        <v>0</v>
      </c>
    </row>
    <row r="20" spans="1:10" ht="74.400000000000006" hidden="1" customHeight="1" x14ac:dyDescent="0.35">
      <c r="A20" s="3"/>
      <c r="B20" s="3"/>
      <c r="C20" s="3"/>
      <c r="D20" s="4"/>
      <c r="E20" s="5" t="s">
        <v>163</v>
      </c>
      <c r="F20" s="9">
        <v>0</v>
      </c>
      <c r="G20" s="9">
        <f>8930000-8930000</f>
        <v>0</v>
      </c>
      <c r="H20" s="9">
        <f>93000+4500000+1100000-5600000-93000</f>
        <v>0</v>
      </c>
      <c r="I20" s="9">
        <f>4500000+1100000-5600000</f>
        <v>0</v>
      </c>
      <c r="J20" s="9">
        <v>0</v>
      </c>
    </row>
    <row r="21" spans="1:10" ht="85.2" hidden="1" customHeight="1" x14ac:dyDescent="0.35">
      <c r="A21" s="3"/>
      <c r="B21" s="3"/>
      <c r="C21" s="3"/>
      <c r="D21" s="4"/>
      <c r="E21" s="5" t="s">
        <v>262</v>
      </c>
      <c r="F21" s="6">
        <v>2025</v>
      </c>
      <c r="G21" s="1">
        <v>200000</v>
      </c>
      <c r="H21" s="1">
        <v>200000</v>
      </c>
      <c r="I21" s="1">
        <v>200000</v>
      </c>
      <c r="J21" s="7">
        <f>H21/G21%</f>
        <v>100</v>
      </c>
    </row>
    <row r="22" spans="1:10" ht="44.25" hidden="1" customHeight="1" x14ac:dyDescent="0.35">
      <c r="A22" s="3" t="s">
        <v>140</v>
      </c>
      <c r="B22" s="3" t="s">
        <v>141</v>
      </c>
      <c r="C22" s="3" t="s">
        <v>142</v>
      </c>
      <c r="D22" s="4" t="s">
        <v>143</v>
      </c>
      <c r="E22" s="8"/>
      <c r="F22" s="9">
        <v>0</v>
      </c>
      <c r="G22" s="10">
        <f>G23</f>
        <v>440000</v>
      </c>
      <c r="H22" s="10">
        <f t="shared" ref="H22:I27" si="5">H23</f>
        <v>440000</v>
      </c>
      <c r="I22" s="10">
        <f t="shared" si="5"/>
        <v>440000</v>
      </c>
      <c r="J22" s="9">
        <v>0</v>
      </c>
    </row>
    <row r="23" spans="1:10" ht="42.75" hidden="1" customHeight="1" x14ac:dyDescent="0.35">
      <c r="A23" s="3"/>
      <c r="B23" s="3"/>
      <c r="C23" s="3"/>
      <c r="D23" s="4"/>
      <c r="E23" s="5" t="s">
        <v>166</v>
      </c>
      <c r="F23" s="6">
        <v>2025</v>
      </c>
      <c r="G23" s="1">
        <v>440000</v>
      </c>
      <c r="H23" s="1">
        <v>440000</v>
      </c>
      <c r="I23" s="1">
        <v>440000</v>
      </c>
      <c r="J23" s="7">
        <f>H23/G23%</f>
        <v>100</v>
      </c>
    </row>
    <row r="24" spans="1:10" ht="33" hidden="1" customHeight="1" x14ac:dyDescent="0.35">
      <c r="A24" s="3" t="s">
        <v>172</v>
      </c>
      <c r="B24" s="3" t="s">
        <v>173</v>
      </c>
      <c r="C24" s="3" t="s">
        <v>174</v>
      </c>
      <c r="D24" s="30" t="s">
        <v>176</v>
      </c>
      <c r="E24" s="8"/>
      <c r="F24" s="9">
        <v>0</v>
      </c>
      <c r="G24" s="10">
        <f>G25</f>
        <v>9277393</v>
      </c>
      <c r="H24" s="10">
        <f t="shared" si="5"/>
        <v>9277393</v>
      </c>
      <c r="I24" s="10">
        <f t="shared" si="5"/>
        <v>9277393</v>
      </c>
      <c r="J24" s="9">
        <v>0</v>
      </c>
    </row>
    <row r="25" spans="1:10" ht="97.2" hidden="1" customHeight="1" x14ac:dyDescent="0.35">
      <c r="A25" s="3"/>
      <c r="B25" s="3"/>
      <c r="C25" s="3"/>
      <c r="D25" s="4"/>
      <c r="E25" s="5" t="s">
        <v>175</v>
      </c>
      <c r="F25" s="6">
        <v>2025</v>
      </c>
      <c r="G25" s="1">
        <f>5600000+3677393</f>
        <v>9277393</v>
      </c>
      <c r="H25" s="1">
        <f>5600000+3677393</f>
        <v>9277393</v>
      </c>
      <c r="I25" s="1">
        <f>4500000+1100000+3677393</f>
        <v>9277393</v>
      </c>
      <c r="J25" s="7">
        <f>H25/G25%</f>
        <v>100.00000000000001</v>
      </c>
    </row>
    <row r="26" spans="1:10" ht="41.25" customHeight="1" x14ac:dyDescent="0.35">
      <c r="A26" s="13" t="s">
        <v>211</v>
      </c>
      <c r="B26" s="13" t="s">
        <v>125</v>
      </c>
      <c r="C26" s="3"/>
      <c r="D26" s="4" t="s">
        <v>126</v>
      </c>
      <c r="E26" s="5"/>
      <c r="F26" s="9">
        <v>0</v>
      </c>
      <c r="G26" s="10">
        <f>G27</f>
        <v>15751546</v>
      </c>
      <c r="H26" s="10">
        <f t="shared" ref="H26:I26" si="6">H27</f>
        <v>15751546</v>
      </c>
      <c r="I26" s="10">
        <f t="shared" si="6"/>
        <v>15751546</v>
      </c>
      <c r="J26" s="9">
        <v>0</v>
      </c>
    </row>
    <row r="27" spans="1:10" ht="97.2" customHeight="1" x14ac:dyDescent="0.35">
      <c r="A27" s="3" t="s">
        <v>212</v>
      </c>
      <c r="B27" s="3" t="s">
        <v>213</v>
      </c>
      <c r="C27" s="3" t="s">
        <v>214</v>
      </c>
      <c r="D27" s="4" t="s">
        <v>215</v>
      </c>
      <c r="E27" s="5"/>
      <c r="F27" s="9">
        <v>0</v>
      </c>
      <c r="G27" s="10">
        <f>G28</f>
        <v>15751546</v>
      </c>
      <c r="H27" s="10">
        <f t="shared" si="5"/>
        <v>15751546</v>
      </c>
      <c r="I27" s="10">
        <f t="shared" si="5"/>
        <v>15751546</v>
      </c>
      <c r="J27" s="9">
        <v>0</v>
      </c>
    </row>
    <row r="28" spans="1:10" ht="42.75" customHeight="1" x14ac:dyDescent="0.35">
      <c r="A28" s="3"/>
      <c r="B28" s="3"/>
      <c r="C28" s="3"/>
      <c r="D28" s="4"/>
      <c r="E28" s="12" t="s">
        <v>254</v>
      </c>
      <c r="F28" s="6">
        <v>2025</v>
      </c>
      <c r="G28" s="1">
        <f>12008508+5403829+600425+200967-2462183</f>
        <v>15751546</v>
      </c>
      <c r="H28" s="1">
        <f>12008508+5403829+600425+200967-2462183</f>
        <v>15751546</v>
      </c>
      <c r="I28" s="1">
        <f>12008508+5403829+600425+200967-2462183</f>
        <v>15751546</v>
      </c>
      <c r="J28" s="7">
        <f>H28/G28%</f>
        <v>100</v>
      </c>
    </row>
    <row r="29" spans="1:10" ht="97.2" customHeight="1" x14ac:dyDescent="0.35">
      <c r="A29" s="3"/>
      <c r="B29" s="3"/>
      <c r="C29" s="3"/>
      <c r="D29" s="4"/>
      <c r="E29" s="33" t="s">
        <v>216</v>
      </c>
      <c r="F29" s="9">
        <v>0</v>
      </c>
      <c r="G29" s="9">
        <v>0</v>
      </c>
      <c r="H29" s="9">
        <v>0</v>
      </c>
      <c r="I29" s="24">
        <f>10807657+5403829-2462183</f>
        <v>13749303</v>
      </c>
      <c r="J29" s="9">
        <v>0</v>
      </c>
    </row>
    <row r="30" spans="1:10" ht="28.2" hidden="1" x14ac:dyDescent="0.35">
      <c r="A30" s="13"/>
      <c r="B30" s="13"/>
      <c r="C30" s="3"/>
      <c r="D30" s="4"/>
      <c r="E30" s="18"/>
      <c r="F30" s="9">
        <v>0</v>
      </c>
      <c r="G30" s="10">
        <f>G31</f>
        <v>499033</v>
      </c>
      <c r="H30" s="10">
        <f t="shared" ref="H30:I31" si="7">H31</f>
        <v>499033</v>
      </c>
      <c r="I30" s="10">
        <f t="shared" si="7"/>
        <v>499033</v>
      </c>
      <c r="J30" s="9">
        <v>0</v>
      </c>
    </row>
    <row r="31" spans="1:10" ht="28.2" hidden="1" x14ac:dyDescent="0.35">
      <c r="A31" s="3"/>
      <c r="B31" s="3"/>
      <c r="C31" s="3"/>
      <c r="D31" s="4"/>
      <c r="E31" s="8"/>
      <c r="F31" s="9">
        <v>0</v>
      </c>
      <c r="G31" s="10">
        <f>G32</f>
        <v>499033</v>
      </c>
      <c r="H31" s="10">
        <f t="shared" si="7"/>
        <v>499033</v>
      </c>
      <c r="I31" s="10">
        <f t="shared" si="7"/>
        <v>499033</v>
      </c>
      <c r="J31" s="9">
        <v>0</v>
      </c>
    </row>
    <row r="32" spans="1:10" ht="51" hidden="1" customHeight="1" x14ac:dyDescent="0.35">
      <c r="A32" s="3"/>
      <c r="B32" s="3"/>
      <c r="C32" s="3"/>
      <c r="D32" s="4"/>
      <c r="E32" s="20"/>
      <c r="F32" s="6">
        <v>2025</v>
      </c>
      <c r="G32" s="1">
        <f>700000-200967</f>
        <v>499033</v>
      </c>
      <c r="H32" s="1">
        <f t="shared" ref="H32:I32" si="8">700000-200967</f>
        <v>499033</v>
      </c>
      <c r="I32" s="1">
        <f t="shared" si="8"/>
        <v>499033</v>
      </c>
      <c r="J32" s="7">
        <f>H32/G32%</f>
        <v>100</v>
      </c>
    </row>
    <row r="33" spans="1:10" ht="28.2" hidden="1" x14ac:dyDescent="0.35">
      <c r="A33" s="13"/>
      <c r="B33" s="13"/>
      <c r="C33" s="3"/>
      <c r="D33" s="4"/>
      <c r="E33" s="18"/>
      <c r="F33" s="9">
        <v>0</v>
      </c>
      <c r="G33" s="10">
        <f>G34</f>
        <v>7310890</v>
      </c>
      <c r="H33" s="10">
        <f t="shared" ref="H33:I33" si="9">H34</f>
        <v>7310890</v>
      </c>
      <c r="I33" s="10">
        <f t="shared" si="9"/>
        <v>7310890</v>
      </c>
      <c r="J33" s="9">
        <v>0</v>
      </c>
    </row>
    <row r="34" spans="1:10" ht="28.2" hidden="1" x14ac:dyDescent="0.35">
      <c r="A34" s="3"/>
      <c r="B34" s="13"/>
      <c r="C34" s="34"/>
      <c r="D34" s="4"/>
      <c r="E34" s="8"/>
      <c r="F34" s="9">
        <v>0</v>
      </c>
      <c r="G34" s="10">
        <f>G37+G35</f>
        <v>7310890</v>
      </c>
      <c r="H34" s="10">
        <f t="shared" ref="H34:I34" si="10">H37+H35</f>
        <v>7310890</v>
      </c>
      <c r="I34" s="10">
        <f t="shared" si="10"/>
        <v>7310890</v>
      </c>
      <c r="J34" s="9">
        <v>0</v>
      </c>
    </row>
    <row r="35" spans="1:10" ht="27.75" hidden="1" customHeight="1" x14ac:dyDescent="0.35">
      <c r="A35" s="3"/>
      <c r="B35" s="13"/>
      <c r="C35" s="3"/>
      <c r="D35" s="4"/>
      <c r="E35" s="8"/>
      <c r="F35" s="9">
        <v>0</v>
      </c>
      <c r="G35" s="10">
        <f t="shared" ref="G35" si="11">SUM(G36:G36)</f>
        <v>0</v>
      </c>
      <c r="H35" s="10">
        <f t="shared" ref="H35:I35" si="12">SUM(H36:H36)</f>
        <v>0</v>
      </c>
      <c r="I35" s="10">
        <f t="shared" si="12"/>
        <v>0</v>
      </c>
      <c r="J35" s="9">
        <v>0</v>
      </c>
    </row>
    <row r="36" spans="1:10" ht="102" hidden="1" customHeight="1" x14ac:dyDescent="0.35">
      <c r="A36" s="3"/>
      <c r="B36" s="13"/>
      <c r="C36" s="34"/>
      <c r="D36" s="4"/>
      <c r="E36" s="35"/>
      <c r="F36" s="7"/>
      <c r="G36" s="1"/>
      <c r="H36" s="1"/>
      <c r="I36" s="1"/>
      <c r="J36" s="11" t="e">
        <f>H36/G36%</f>
        <v>#DIV/0!</v>
      </c>
    </row>
    <row r="37" spans="1:10" ht="28.2" hidden="1" x14ac:dyDescent="0.35">
      <c r="A37" s="13"/>
      <c r="B37" s="13"/>
      <c r="C37" s="3"/>
      <c r="D37" s="4"/>
      <c r="E37" s="18"/>
      <c r="F37" s="9">
        <v>0</v>
      </c>
      <c r="G37" s="10">
        <f>SUM(G38:G39)</f>
        <v>7310890</v>
      </c>
      <c r="H37" s="10">
        <f t="shared" ref="H37:I37" si="13">SUM(H38:H39)</f>
        <v>7310890</v>
      </c>
      <c r="I37" s="10">
        <f t="shared" si="13"/>
        <v>7310890</v>
      </c>
      <c r="J37" s="9">
        <v>0</v>
      </c>
    </row>
    <row r="38" spans="1:10" ht="88.5" hidden="1" customHeight="1" x14ac:dyDescent="0.35">
      <c r="A38" s="3"/>
      <c r="B38" s="3"/>
      <c r="C38" s="3"/>
      <c r="D38" s="4"/>
      <c r="E38" s="8"/>
      <c r="F38" s="7">
        <v>2025</v>
      </c>
      <c r="G38" s="1">
        <v>100000</v>
      </c>
      <c r="H38" s="1">
        <v>100000</v>
      </c>
      <c r="I38" s="1">
        <v>100000</v>
      </c>
      <c r="J38" s="11">
        <f>H38/G38%</f>
        <v>100</v>
      </c>
    </row>
    <row r="39" spans="1:10" ht="88.5" hidden="1" customHeight="1" x14ac:dyDescent="0.35">
      <c r="A39" s="3"/>
      <c r="B39" s="3"/>
      <c r="C39" s="3"/>
      <c r="D39" s="4"/>
      <c r="E39" s="8"/>
      <c r="F39" s="7">
        <v>2025</v>
      </c>
      <c r="G39" s="28">
        <f>1000000+6210890</f>
        <v>7210890</v>
      </c>
      <c r="H39" s="1">
        <f>1000000+6210890</f>
        <v>7210890</v>
      </c>
      <c r="I39" s="1">
        <f>1000000+6210890</f>
        <v>7210890</v>
      </c>
      <c r="J39" s="11">
        <f>H39/G39%</f>
        <v>100.00000000000001</v>
      </c>
    </row>
    <row r="40" spans="1:10" ht="28.2" hidden="1" x14ac:dyDescent="0.35">
      <c r="A40" s="3" t="s">
        <v>62</v>
      </c>
      <c r="B40" s="3" t="s">
        <v>63</v>
      </c>
      <c r="C40" s="3"/>
      <c r="D40" s="4" t="s">
        <v>64</v>
      </c>
      <c r="E40" s="8"/>
      <c r="F40" s="9">
        <v>0</v>
      </c>
      <c r="G40" s="10">
        <f>G44+G41</f>
        <v>26202500</v>
      </c>
      <c r="H40" s="10">
        <f t="shared" ref="H40" si="14">H44+H41</f>
        <v>26202500</v>
      </c>
      <c r="I40" s="10">
        <f>I44+I41</f>
        <v>26202500</v>
      </c>
      <c r="J40" s="9">
        <v>0</v>
      </c>
    </row>
    <row r="41" spans="1:10" ht="54" hidden="1" customHeight="1" x14ac:dyDescent="0.35">
      <c r="A41" s="3" t="s">
        <v>187</v>
      </c>
      <c r="B41" s="3" t="s">
        <v>188</v>
      </c>
      <c r="C41" s="3"/>
      <c r="D41" s="4" t="s">
        <v>189</v>
      </c>
      <c r="E41" s="8"/>
      <c r="F41" s="9">
        <v>0</v>
      </c>
      <c r="G41" s="10">
        <f>G42</f>
        <v>172500</v>
      </c>
      <c r="H41" s="10">
        <f t="shared" ref="H41:I42" si="15">H42</f>
        <v>172500</v>
      </c>
      <c r="I41" s="10">
        <f t="shared" si="15"/>
        <v>172500</v>
      </c>
      <c r="J41" s="9">
        <v>0</v>
      </c>
    </row>
    <row r="42" spans="1:10" ht="55.2" hidden="1" customHeight="1" x14ac:dyDescent="0.35">
      <c r="A42" s="3" t="s">
        <v>190</v>
      </c>
      <c r="B42" s="3" t="s">
        <v>191</v>
      </c>
      <c r="C42" s="3" t="s">
        <v>192</v>
      </c>
      <c r="D42" s="4" t="s">
        <v>193</v>
      </c>
      <c r="E42" s="8"/>
      <c r="F42" s="9">
        <v>0</v>
      </c>
      <c r="G42" s="10">
        <f>G43</f>
        <v>172500</v>
      </c>
      <c r="H42" s="10">
        <f t="shared" si="15"/>
        <v>172500</v>
      </c>
      <c r="I42" s="10">
        <f t="shared" si="15"/>
        <v>172500</v>
      </c>
      <c r="J42" s="9">
        <v>0</v>
      </c>
    </row>
    <row r="43" spans="1:10" ht="40.950000000000003" hidden="1" customHeight="1" x14ac:dyDescent="0.35">
      <c r="A43" s="3"/>
      <c r="B43" s="3"/>
      <c r="C43" s="3"/>
      <c r="D43" s="4"/>
      <c r="E43" s="8" t="s">
        <v>194</v>
      </c>
      <c r="F43" s="7">
        <v>2025</v>
      </c>
      <c r="G43" s="1">
        <f>165000+80000-72500</f>
        <v>172500</v>
      </c>
      <c r="H43" s="1">
        <f>165000+80000-72500</f>
        <v>172500</v>
      </c>
      <c r="I43" s="1">
        <f>165000+80000-72500</f>
        <v>172500</v>
      </c>
      <c r="J43" s="11">
        <f>H43/G43%</f>
        <v>100</v>
      </c>
    </row>
    <row r="44" spans="1:10" ht="28.2" hidden="1" x14ac:dyDescent="0.35">
      <c r="A44" s="3" t="s">
        <v>65</v>
      </c>
      <c r="B44" s="3" t="s">
        <v>66</v>
      </c>
      <c r="C44" s="3"/>
      <c r="D44" s="4" t="s">
        <v>67</v>
      </c>
      <c r="E44" s="8"/>
      <c r="F44" s="9">
        <v>0</v>
      </c>
      <c r="G44" s="10">
        <f>G45</f>
        <v>26030000</v>
      </c>
      <c r="H44" s="10">
        <f t="shared" ref="H44:I45" si="16">H45</f>
        <v>26030000</v>
      </c>
      <c r="I44" s="10">
        <f t="shared" si="16"/>
        <v>26030000</v>
      </c>
      <c r="J44" s="9">
        <v>0</v>
      </c>
    </row>
    <row r="45" spans="1:10" ht="30.6" hidden="1" customHeight="1" x14ac:dyDescent="0.35">
      <c r="A45" s="3" t="s">
        <v>68</v>
      </c>
      <c r="B45" s="3" t="s">
        <v>69</v>
      </c>
      <c r="C45" s="3" t="s">
        <v>70</v>
      </c>
      <c r="D45" s="4" t="s">
        <v>71</v>
      </c>
      <c r="E45" s="8"/>
      <c r="F45" s="9">
        <v>0</v>
      </c>
      <c r="G45" s="10">
        <f>G46</f>
        <v>26030000</v>
      </c>
      <c r="H45" s="10">
        <f t="shared" si="16"/>
        <v>26030000</v>
      </c>
      <c r="I45" s="10">
        <f t="shared" si="16"/>
        <v>26030000</v>
      </c>
      <c r="J45" s="9">
        <v>0</v>
      </c>
    </row>
    <row r="46" spans="1:10" ht="28.95" hidden="1" customHeight="1" x14ac:dyDescent="0.35">
      <c r="A46" s="3"/>
      <c r="B46" s="3"/>
      <c r="C46" s="3"/>
      <c r="D46" s="4"/>
      <c r="E46" s="8" t="s">
        <v>167</v>
      </c>
      <c r="F46" s="7">
        <v>2025</v>
      </c>
      <c r="G46" s="1">
        <f>3550000+9000000+500000+2200000+6180000+300000+4300000</f>
        <v>26030000</v>
      </c>
      <c r="H46" s="1">
        <f t="shared" ref="H46:I46" si="17">3550000+9000000+500000+2200000+6180000+300000+4300000</f>
        <v>26030000</v>
      </c>
      <c r="I46" s="1">
        <f t="shared" si="17"/>
        <v>26030000</v>
      </c>
      <c r="J46" s="11">
        <f>H46/G46%</f>
        <v>100</v>
      </c>
    </row>
    <row r="47" spans="1:10" ht="52.2" hidden="1" customHeight="1" x14ac:dyDescent="0.35">
      <c r="A47" s="3" t="s">
        <v>8</v>
      </c>
      <c r="B47" s="3"/>
      <c r="C47" s="3"/>
      <c r="D47" s="10" t="s">
        <v>54</v>
      </c>
      <c r="E47" s="18"/>
      <c r="F47" s="9">
        <v>0</v>
      </c>
      <c r="G47" s="10">
        <f t="shared" ref="G47:I48" si="18">G48</f>
        <v>44691670.739999995</v>
      </c>
      <c r="H47" s="10">
        <f t="shared" si="18"/>
        <v>25991849.919999994</v>
      </c>
      <c r="I47" s="10">
        <f t="shared" si="18"/>
        <v>12128080</v>
      </c>
      <c r="J47" s="9">
        <v>0</v>
      </c>
    </row>
    <row r="48" spans="1:10" ht="54" hidden="1" customHeight="1" x14ac:dyDescent="0.35">
      <c r="A48" s="13" t="s">
        <v>9</v>
      </c>
      <c r="B48" s="19"/>
      <c r="C48" s="3"/>
      <c r="D48" s="4" t="s">
        <v>54</v>
      </c>
      <c r="E48" s="18"/>
      <c r="F48" s="9">
        <v>0</v>
      </c>
      <c r="G48" s="10">
        <f t="shared" si="18"/>
        <v>44691670.739999995</v>
      </c>
      <c r="H48" s="10">
        <f t="shared" si="18"/>
        <v>25991849.919999994</v>
      </c>
      <c r="I48" s="10">
        <f>I49</f>
        <v>12128080</v>
      </c>
      <c r="J48" s="9">
        <v>0</v>
      </c>
    </row>
    <row r="49" spans="1:10" ht="28.2" hidden="1" x14ac:dyDescent="0.35">
      <c r="A49" s="3" t="s">
        <v>10</v>
      </c>
      <c r="B49" s="13" t="s">
        <v>11</v>
      </c>
      <c r="C49" s="13"/>
      <c r="D49" s="4" t="s">
        <v>12</v>
      </c>
      <c r="E49" s="18"/>
      <c r="F49" s="9">
        <v>0</v>
      </c>
      <c r="G49" s="10">
        <f t="shared" ref="G49:H49" si="19">G54+G67+G50+G63+G102+G65+G71+G74+G69+G99+G97+G95+G87+G90+G79+G82</f>
        <v>44691670.739999995</v>
      </c>
      <c r="H49" s="10">
        <f t="shared" si="19"/>
        <v>25991849.919999994</v>
      </c>
      <c r="I49" s="10">
        <f>I54+I67+I50+I63+I102+I65+I71+I74+I69+I99+I97+I95+I87+I90+I79+I82</f>
        <v>12128080</v>
      </c>
      <c r="J49" s="9">
        <v>0</v>
      </c>
    </row>
    <row r="50" spans="1:10" ht="28.2" hidden="1" x14ac:dyDescent="0.35">
      <c r="A50" s="13" t="s">
        <v>90</v>
      </c>
      <c r="B50" s="13" t="s">
        <v>91</v>
      </c>
      <c r="C50" s="13" t="s">
        <v>92</v>
      </c>
      <c r="D50" s="4" t="s">
        <v>93</v>
      </c>
      <c r="E50" s="18"/>
      <c r="F50" s="9">
        <v>0</v>
      </c>
      <c r="G50" s="10">
        <f>SUM(G51:G53)</f>
        <v>3132748</v>
      </c>
      <c r="H50" s="10">
        <f t="shared" ref="H50" si="20">SUM(H51:H53)</f>
        <v>847615</v>
      </c>
      <c r="I50" s="10">
        <f>SUM(I51:I53)</f>
        <v>798205</v>
      </c>
      <c r="J50" s="9">
        <v>0</v>
      </c>
    </row>
    <row r="51" spans="1:10" ht="28.95" hidden="1" customHeight="1" x14ac:dyDescent="0.35">
      <c r="A51" s="3" t="s">
        <v>94</v>
      </c>
      <c r="B51" s="13"/>
      <c r="C51" s="13"/>
      <c r="D51" s="4"/>
      <c r="E51" s="8" t="s">
        <v>59</v>
      </c>
      <c r="F51" s="6">
        <v>2025</v>
      </c>
      <c r="G51" s="1">
        <f>700000-30000+50000+24000</f>
        <v>744000</v>
      </c>
      <c r="H51" s="1">
        <f t="shared" ref="H51:I51" si="21">700000-30000+50000+24000</f>
        <v>744000</v>
      </c>
      <c r="I51" s="1">
        <f t="shared" si="21"/>
        <v>744000</v>
      </c>
      <c r="J51" s="7">
        <f t="shared" ref="J51:J53" si="22">H51/G51%</f>
        <v>100</v>
      </c>
    </row>
    <row r="52" spans="1:10" ht="81.75" hidden="1" customHeight="1" x14ac:dyDescent="0.35">
      <c r="A52" s="3"/>
      <c r="B52" s="13"/>
      <c r="C52" s="13"/>
      <c r="D52" s="4"/>
      <c r="E52" s="8" t="s">
        <v>221</v>
      </c>
      <c r="F52" s="9">
        <v>0</v>
      </c>
      <c r="G52" s="9">
        <v>0</v>
      </c>
      <c r="H52" s="9">
        <v>0</v>
      </c>
      <c r="I52" s="1">
        <f>30000-30000</f>
        <v>0</v>
      </c>
      <c r="J52" s="9">
        <v>0</v>
      </c>
    </row>
    <row r="53" spans="1:10" ht="81.75" hidden="1" customHeight="1" x14ac:dyDescent="0.35">
      <c r="A53" s="3"/>
      <c r="B53" s="13"/>
      <c r="C53" s="13"/>
      <c r="D53" s="4"/>
      <c r="E53" s="8" t="s">
        <v>238</v>
      </c>
      <c r="F53" s="6" t="s">
        <v>160</v>
      </c>
      <c r="G53" s="1">
        <v>2388748</v>
      </c>
      <c r="H53" s="1">
        <f>49410+30000+24205</f>
        <v>103615</v>
      </c>
      <c r="I53" s="1">
        <f>30000+24205</f>
        <v>54205</v>
      </c>
      <c r="J53" s="7">
        <f t="shared" si="22"/>
        <v>4.3376279121950079</v>
      </c>
    </row>
    <row r="54" spans="1:10" ht="58.2" hidden="1" customHeight="1" x14ac:dyDescent="0.35">
      <c r="A54" s="3" t="s">
        <v>17</v>
      </c>
      <c r="B54" s="3" t="s">
        <v>18</v>
      </c>
      <c r="C54" s="3" t="s">
        <v>13</v>
      </c>
      <c r="D54" s="4" t="s">
        <v>51</v>
      </c>
      <c r="E54" s="8"/>
      <c r="F54" s="9">
        <v>0</v>
      </c>
      <c r="G54" s="10">
        <f t="shared" ref="G54:H54" si="23">SUM(G55:G62)</f>
        <v>20126651.579999998</v>
      </c>
      <c r="H54" s="10">
        <f t="shared" si="23"/>
        <v>5170565.45</v>
      </c>
      <c r="I54" s="10">
        <f>SUM(I55:I62)</f>
        <v>1982360</v>
      </c>
      <c r="J54" s="9">
        <v>0</v>
      </c>
    </row>
    <row r="55" spans="1:10" ht="24" hidden="1" customHeight="1" x14ac:dyDescent="0.35">
      <c r="A55" s="3"/>
      <c r="B55" s="3"/>
      <c r="C55" s="3"/>
      <c r="D55" s="4"/>
      <c r="E55" s="8" t="s">
        <v>59</v>
      </c>
      <c r="F55" s="6">
        <v>2025</v>
      </c>
      <c r="G55" s="1">
        <f>2800000+200000-1500000+20000</f>
        <v>1520000</v>
      </c>
      <c r="H55" s="1">
        <f t="shared" ref="H55:I55" si="24">2800000+200000-1500000+20000</f>
        <v>1520000</v>
      </c>
      <c r="I55" s="1">
        <f t="shared" si="24"/>
        <v>1520000</v>
      </c>
      <c r="J55" s="11">
        <f>H55/G55%</f>
        <v>100</v>
      </c>
    </row>
    <row r="56" spans="1:10" ht="85.2" hidden="1" customHeight="1" x14ac:dyDescent="0.35">
      <c r="A56" s="3"/>
      <c r="B56" s="3"/>
      <c r="C56" s="3"/>
      <c r="D56" s="4"/>
      <c r="E56" s="8" t="s">
        <v>186</v>
      </c>
      <c r="F56" s="6">
        <v>2025</v>
      </c>
      <c r="G56" s="1">
        <v>150000</v>
      </c>
      <c r="H56" s="1">
        <v>150000</v>
      </c>
      <c r="I56" s="1">
        <v>150000</v>
      </c>
      <c r="J56" s="11">
        <f>H56/G56%</f>
        <v>100</v>
      </c>
    </row>
    <row r="57" spans="1:10" ht="85.2" hidden="1" customHeight="1" x14ac:dyDescent="0.35">
      <c r="A57" s="3"/>
      <c r="B57" s="3"/>
      <c r="C57" s="3"/>
      <c r="D57" s="4"/>
      <c r="E57" s="8" t="s">
        <v>239</v>
      </c>
      <c r="F57" s="6" t="s">
        <v>240</v>
      </c>
      <c r="G57" s="1">
        <v>11787097</v>
      </c>
      <c r="H57" s="1">
        <f>345371.15+110477.72+100000</f>
        <v>555848.87</v>
      </c>
      <c r="I57" s="1">
        <v>100000</v>
      </c>
      <c r="J57" s="11">
        <f>H57/G57%</f>
        <v>4.7157401860695636</v>
      </c>
    </row>
    <row r="58" spans="1:10" ht="85.2" hidden="1" customHeight="1" x14ac:dyDescent="0.35">
      <c r="A58" s="3"/>
      <c r="B58" s="3"/>
      <c r="C58" s="3"/>
      <c r="D58" s="4"/>
      <c r="E58" s="8" t="s">
        <v>219</v>
      </c>
      <c r="F58" s="9">
        <v>0</v>
      </c>
      <c r="G58" s="9">
        <v>0</v>
      </c>
      <c r="H58" s="9">
        <v>0</v>
      </c>
      <c r="I58" s="1">
        <f>70000-70000</f>
        <v>0</v>
      </c>
      <c r="J58" s="9">
        <v>0</v>
      </c>
    </row>
    <row r="59" spans="1:10" ht="85.2" hidden="1" customHeight="1" x14ac:dyDescent="0.35">
      <c r="A59" s="3"/>
      <c r="B59" s="3"/>
      <c r="C59" s="3"/>
      <c r="D59" s="4"/>
      <c r="E59" s="8" t="s">
        <v>241</v>
      </c>
      <c r="F59" s="6" t="s">
        <v>160</v>
      </c>
      <c r="G59" s="1">
        <f>37679.58+70000+450000+450000+250000+250000-11691-576262+413460</f>
        <v>1333186.58</v>
      </c>
      <c r="H59" s="1">
        <f>37679.58+70000+450000+450000+250000+250000-11691-576262+413460</f>
        <v>1333186.58</v>
      </c>
      <c r="I59" s="1">
        <f>70000-11691</f>
        <v>58309</v>
      </c>
      <c r="J59" s="11">
        <f t="shared" ref="J59" si="25">H59/G59%</f>
        <v>100</v>
      </c>
    </row>
    <row r="60" spans="1:10" ht="85.2" hidden="1" customHeight="1" x14ac:dyDescent="0.35">
      <c r="A60" s="3"/>
      <c r="B60" s="3"/>
      <c r="C60" s="3"/>
      <c r="D60" s="4"/>
      <c r="E60" s="35" t="s">
        <v>222</v>
      </c>
      <c r="F60" s="6">
        <v>2025</v>
      </c>
      <c r="G60" s="1">
        <f>70000+550000+550000+200000+200000+11691-609191+517260</f>
        <v>1489760</v>
      </c>
      <c r="H60" s="1">
        <f>70000+550000+550000+200000+200000+11691-609191+517260</f>
        <v>1489760</v>
      </c>
      <c r="I60" s="1">
        <f>70000+11691</f>
        <v>81691</v>
      </c>
      <c r="J60" s="11">
        <f t="shared" ref="J60" si="26">H60/G60%</f>
        <v>100</v>
      </c>
    </row>
    <row r="61" spans="1:10" ht="78" hidden="1" customHeight="1" x14ac:dyDescent="0.35">
      <c r="A61" s="3"/>
      <c r="B61" s="3"/>
      <c r="C61" s="3"/>
      <c r="D61" s="4"/>
      <c r="E61" s="8" t="s">
        <v>220</v>
      </c>
      <c r="F61" s="6" t="s">
        <v>160</v>
      </c>
      <c r="G61" s="1">
        <v>3846608</v>
      </c>
      <c r="H61" s="1">
        <f>40000+49410+32360</f>
        <v>121770</v>
      </c>
      <c r="I61" s="1">
        <f>40000+32360</f>
        <v>72360</v>
      </c>
      <c r="J61" s="11">
        <f>H61/G61%</f>
        <v>3.1656462004966452</v>
      </c>
    </row>
    <row r="62" spans="1:10" ht="30" hidden="1" customHeight="1" x14ac:dyDescent="0.35">
      <c r="A62" s="3"/>
      <c r="B62" s="3"/>
      <c r="C62" s="3"/>
      <c r="D62" s="4"/>
      <c r="E62" s="8"/>
      <c r="F62" s="6"/>
      <c r="G62" s="1"/>
      <c r="H62" s="1"/>
      <c r="I62" s="1"/>
      <c r="J62" s="11"/>
    </row>
    <row r="63" spans="1:10" ht="86.25" hidden="1" customHeight="1" x14ac:dyDescent="0.35">
      <c r="A63" s="3" t="s">
        <v>95</v>
      </c>
      <c r="B63" s="3" t="s">
        <v>96</v>
      </c>
      <c r="C63" s="3" t="s">
        <v>97</v>
      </c>
      <c r="D63" s="4" t="s">
        <v>98</v>
      </c>
      <c r="E63" s="8"/>
      <c r="F63" s="9">
        <v>0</v>
      </c>
      <c r="G63" s="10">
        <f>G64</f>
        <v>270000</v>
      </c>
      <c r="H63" s="10">
        <f t="shared" ref="H63:I63" si="27">H64</f>
        <v>270000</v>
      </c>
      <c r="I63" s="10">
        <f t="shared" si="27"/>
        <v>270000</v>
      </c>
      <c r="J63" s="9">
        <v>0</v>
      </c>
    </row>
    <row r="64" spans="1:10" hidden="1" x14ac:dyDescent="0.35">
      <c r="A64" s="3"/>
      <c r="B64" s="3"/>
      <c r="C64" s="3"/>
      <c r="D64" s="4"/>
      <c r="E64" s="8" t="s">
        <v>59</v>
      </c>
      <c r="F64" s="6">
        <v>2025</v>
      </c>
      <c r="G64" s="1">
        <v>270000</v>
      </c>
      <c r="H64" s="1">
        <v>270000</v>
      </c>
      <c r="I64" s="1">
        <v>270000</v>
      </c>
      <c r="J64" s="11">
        <f>H64/G64%</f>
        <v>100</v>
      </c>
    </row>
    <row r="65" spans="1:10" ht="46.95" hidden="1" customHeight="1" x14ac:dyDescent="0.35">
      <c r="A65" s="3" t="s">
        <v>127</v>
      </c>
      <c r="B65" s="3" t="s">
        <v>128</v>
      </c>
      <c r="C65" s="3" t="s">
        <v>88</v>
      </c>
      <c r="D65" s="4" t="s">
        <v>129</v>
      </c>
      <c r="E65" s="12"/>
      <c r="F65" s="9">
        <v>0</v>
      </c>
      <c r="G65" s="10">
        <f>G66</f>
        <v>860000</v>
      </c>
      <c r="H65" s="10">
        <f t="shared" ref="H65:I69" si="28">H66</f>
        <v>860000</v>
      </c>
      <c r="I65" s="10">
        <f t="shared" si="28"/>
        <v>860000</v>
      </c>
      <c r="J65" s="9">
        <v>0</v>
      </c>
    </row>
    <row r="66" spans="1:10" ht="28.95" hidden="1" customHeight="1" x14ac:dyDescent="0.35">
      <c r="A66" s="3"/>
      <c r="B66" s="3"/>
      <c r="C66" s="3"/>
      <c r="D66" s="4"/>
      <c r="E66" s="8" t="s">
        <v>59</v>
      </c>
      <c r="F66" s="6">
        <v>2025</v>
      </c>
      <c r="G66" s="1">
        <v>860000</v>
      </c>
      <c r="H66" s="1">
        <v>860000</v>
      </c>
      <c r="I66" s="1">
        <v>860000</v>
      </c>
      <c r="J66" s="11">
        <f>H66/G66%</f>
        <v>100</v>
      </c>
    </row>
    <row r="67" spans="1:10" ht="45.6" hidden="1" customHeight="1" x14ac:dyDescent="0.35">
      <c r="A67" s="3" t="s">
        <v>87</v>
      </c>
      <c r="B67" s="3" t="s">
        <v>86</v>
      </c>
      <c r="C67" s="3" t="s">
        <v>88</v>
      </c>
      <c r="D67" s="4" t="s">
        <v>89</v>
      </c>
      <c r="E67" s="8"/>
      <c r="F67" s="9">
        <v>0</v>
      </c>
      <c r="G67" s="10">
        <f>G68</f>
        <v>120000</v>
      </c>
      <c r="H67" s="10">
        <f t="shared" si="28"/>
        <v>120000</v>
      </c>
      <c r="I67" s="10">
        <f t="shared" si="28"/>
        <v>120000</v>
      </c>
      <c r="J67" s="9">
        <v>0</v>
      </c>
    </row>
    <row r="68" spans="1:10" ht="30" hidden="1" customHeight="1" x14ac:dyDescent="0.35">
      <c r="A68" s="3"/>
      <c r="B68" s="3"/>
      <c r="C68" s="3"/>
      <c r="D68" s="4"/>
      <c r="E68" s="8" t="s">
        <v>59</v>
      </c>
      <c r="F68" s="6">
        <v>2025</v>
      </c>
      <c r="G68" s="1">
        <v>120000</v>
      </c>
      <c r="H68" s="1">
        <v>120000</v>
      </c>
      <c r="I68" s="1">
        <v>120000</v>
      </c>
      <c r="J68" s="11">
        <f>H68/G68%</f>
        <v>100</v>
      </c>
    </row>
    <row r="69" spans="1:10" ht="52.5" hidden="1" customHeight="1" x14ac:dyDescent="0.35">
      <c r="A69" s="3" t="s">
        <v>147</v>
      </c>
      <c r="B69" s="3" t="s">
        <v>148</v>
      </c>
      <c r="C69" s="3" t="s">
        <v>88</v>
      </c>
      <c r="D69" s="4" t="s">
        <v>146</v>
      </c>
      <c r="E69" s="8"/>
      <c r="F69" s="9">
        <v>0</v>
      </c>
      <c r="G69" s="10">
        <f>G70</f>
        <v>70000</v>
      </c>
      <c r="H69" s="10">
        <f t="shared" si="28"/>
        <v>70000</v>
      </c>
      <c r="I69" s="10">
        <f t="shared" si="28"/>
        <v>70000</v>
      </c>
      <c r="J69" s="9">
        <v>0</v>
      </c>
    </row>
    <row r="70" spans="1:10" ht="30" hidden="1" customHeight="1" x14ac:dyDescent="0.35">
      <c r="A70" s="3"/>
      <c r="B70" s="3"/>
      <c r="C70" s="3"/>
      <c r="D70" s="4"/>
      <c r="E70" s="8" t="s">
        <v>59</v>
      </c>
      <c r="F70" s="6">
        <v>2025</v>
      </c>
      <c r="G70" s="1">
        <v>70000</v>
      </c>
      <c r="H70" s="1">
        <v>70000</v>
      </c>
      <c r="I70" s="1">
        <v>70000</v>
      </c>
      <c r="J70" s="11">
        <f>H70/G70%</f>
        <v>100</v>
      </c>
    </row>
    <row r="71" spans="1:10" ht="133.19999999999999" hidden="1" customHeight="1" x14ac:dyDescent="0.35">
      <c r="A71" s="3" t="s">
        <v>177</v>
      </c>
      <c r="B71" s="3" t="s">
        <v>178</v>
      </c>
      <c r="C71" s="3" t="s">
        <v>88</v>
      </c>
      <c r="D71" s="4" t="s">
        <v>179</v>
      </c>
      <c r="E71" s="12"/>
      <c r="F71" s="9">
        <v>0</v>
      </c>
      <c r="G71" s="10">
        <f>SUM(G72:G73)</f>
        <v>327700</v>
      </c>
      <c r="H71" s="10">
        <f>SUM(H72:H73)</f>
        <v>327700</v>
      </c>
      <c r="I71" s="10">
        <f>SUM(I72:I73)</f>
        <v>327700</v>
      </c>
      <c r="J71" s="9">
        <v>0</v>
      </c>
    </row>
    <row r="72" spans="1:10" ht="130.19999999999999" hidden="1" customHeight="1" x14ac:dyDescent="0.35">
      <c r="A72" s="3"/>
      <c r="B72" s="3"/>
      <c r="C72" s="3"/>
      <c r="D72" s="4"/>
      <c r="E72" s="5" t="s">
        <v>180</v>
      </c>
      <c r="F72" s="6">
        <v>2025</v>
      </c>
      <c r="G72" s="1">
        <v>234900</v>
      </c>
      <c r="H72" s="1">
        <v>234900</v>
      </c>
      <c r="I72" s="1">
        <v>234900</v>
      </c>
      <c r="J72" s="11">
        <f t="shared" ref="J72:J73" si="29">H72/G72%</f>
        <v>100</v>
      </c>
    </row>
    <row r="73" spans="1:10" ht="125.4" hidden="1" customHeight="1" x14ac:dyDescent="0.35">
      <c r="A73" s="3"/>
      <c r="B73" s="3"/>
      <c r="C73" s="3"/>
      <c r="D73" s="4"/>
      <c r="E73" s="5" t="s">
        <v>181</v>
      </c>
      <c r="F73" s="6">
        <v>2025</v>
      </c>
      <c r="G73" s="1">
        <v>92800</v>
      </c>
      <c r="H73" s="1">
        <v>92800</v>
      </c>
      <c r="I73" s="1">
        <v>92800</v>
      </c>
      <c r="J73" s="11">
        <f t="shared" si="29"/>
        <v>100</v>
      </c>
    </row>
    <row r="74" spans="1:10" ht="112.95" hidden="1" customHeight="1" x14ac:dyDescent="0.35">
      <c r="A74" s="3" t="s">
        <v>182</v>
      </c>
      <c r="B74" s="3" t="s">
        <v>183</v>
      </c>
      <c r="C74" s="3" t="s">
        <v>88</v>
      </c>
      <c r="D74" s="4" t="s">
        <v>184</v>
      </c>
      <c r="E74" s="12"/>
      <c r="F74" s="9">
        <v>0</v>
      </c>
      <c r="G74" s="10">
        <f t="shared" ref="G74:H74" si="30">G75+G77</f>
        <v>2948500</v>
      </c>
      <c r="H74" s="10">
        <f t="shared" si="30"/>
        <v>2948500</v>
      </c>
      <c r="I74" s="10">
        <f>I75+I77</f>
        <v>2948500</v>
      </c>
      <c r="J74" s="9">
        <v>0</v>
      </c>
    </row>
    <row r="75" spans="1:10" ht="121.2" hidden="1" customHeight="1" x14ac:dyDescent="0.35">
      <c r="A75" s="3"/>
      <c r="B75" s="3"/>
      <c r="C75" s="3"/>
      <c r="D75" s="4"/>
      <c r="E75" s="5" t="s">
        <v>180</v>
      </c>
      <c r="F75" s="6">
        <v>2025</v>
      </c>
      <c r="G75" s="1">
        <v>2113300</v>
      </c>
      <c r="H75" s="1">
        <v>2113300</v>
      </c>
      <c r="I75" s="1">
        <v>2113300</v>
      </c>
      <c r="J75" s="11">
        <f>H75/G75%</f>
        <v>100</v>
      </c>
    </row>
    <row r="76" spans="1:10" ht="72" hidden="1" customHeight="1" x14ac:dyDescent="0.35">
      <c r="A76" s="3"/>
      <c r="B76" s="3"/>
      <c r="C76" s="3"/>
      <c r="D76" s="4"/>
      <c r="E76" s="23" t="s">
        <v>185</v>
      </c>
      <c r="F76" s="9">
        <v>0</v>
      </c>
      <c r="G76" s="9">
        <v>0</v>
      </c>
      <c r="H76" s="9">
        <v>0</v>
      </c>
      <c r="I76" s="24">
        <f>I75</f>
        <v>2113300</v>
      </c>
      <c r="J76" s="9">
        <v>0</v>
      </c>
    </row>
    <row r="77" spans="1:10" ht="127.2" hidden="1" customHeight="1" x14ac:dyDescent="0.35">
      <c r="A77" s="3"/>
      <c r="B77" s="3"/>
      <c r="C77" s="3"/>
      <c r="D77" s="4"/>
      <c r="E77" s="5" t="s">
        <v>181</v>
      </c>
      <c r="F77" s="6">
        <v>2025</v>
      </c>
      <c r="G77" s="1">
        <v>835200</v>
      </c>
      <c r="H77" s="1">
        <v>835200</v>
      </c>
      <c r="I77" s="1">
        <v>835200</v>
      </c>
      <c r="J77" s="11">
        <f t="shared" ref="J77:J98" si="31">H77/G77%</f>
        <v>100</v>
      </c>
    </row>
    <row r="78" spans="1:10" ht="66" hidden="1" customHeight="1" x14ac:dyDescent="0.35">
      <c r="A78" s="3"/>
      <c r="B78" s="3"/>
      <c r="C78" s="3"/>
      <c r="D78" s="4"/>
      <c r="E78" s="23" t="s">
        <v>185</v>
      </c>
      <c r="F78" s="9">
        <v>0</v>
      </c>
      <c r="G78" s="9">
        <v>0</v>
      </c>
      <c r="H78" s="9">
        <v>0</v>
      </c>
      <c r="I78" s="24">
        <f>I77</f>
        <v>835200</v>
      </c>
      <c r="J78" s="9">
        <v>0</v>
      </c>
    </row>
    <row r="79" spans="1:10" ht="187.2" hidden="1" customHeight="1" x14ac:dyDescent="0.35">
      <c r="A79" s="3" t="s">
        <v>242</v>
      </c>
      <c r="B79" s="3" t="s">
        <v>243</v>
      </c>
      <c r="C79" s="3" t="s">
        <v>88</v>
      </c>
      <c r="D79" s="4" t="s">
        <v>244</v>
      </c>
      <c r="E79" s="12"/>
      <c r="F79" s="9">
        <v>0</v>
      </c>
      <c r="G79" s="10">
        <f>SUM(G80:G81)</f>
        <v>2822946.58</v>
      </c>
      <c r="H79" s="10">
        <f>SUM(H80:H81)</f>
        <v>2822946.58</v>
      </c>
      <c r="I79" s="10">
        <f>SUM(I80:I81)</f>
        <v>264547</v>
      </c>
      <c r="J79" s="9">
        <v>0</v>
      </c>
    </row>
    <row r="80" spans="1:10" ht="66" hidden="1" customHeight="1" x14ac:dyDescent="0.35">
      <c r="A80" s="3"/>
      <c r="B80" s="3"/>
      <c r="C80" s="3"/>
      <c r="D80" s="4"/>
      <c r="E80" s="5" t="s">
        <v>245</v>
      </c>
      <c r="F80" s="6" t="s">
        <v>160</v>
      </c>
      <c r="G80" s="1">
        <f>37679.58+70000+450000+450000+250000+250000-11691-576262+413460</f>
        <v>1333186.58</v>
      </c>
      <c r="H80" s="1">
        <f>37679.58+70000+450000+450000+250000+250000-11691-576262+413460</f>
        <v>1333186.58</v>
      </c>
      <c r="I80" s="1">
        <f>450000+250000-576262</f>
        <v>123738</v>
      </c>
      <c r="J80" s="11">
        <f>H80/G80%</f>
        <v>100</v>
      </c>
    </row>
    <row r="81" spans="1:10" ht="78" hidden="1" customHeight="1" x14ac:dyDescent="0.35">
      <c r="A81" s="3"/>
      <c r="B81" s="3"/>
      <c r="C81" s="3"/>
      <c r="D81" s="4"/>
      <c r="E81" s="5" t="s">
        <v>233</v>
      </c>
      <c r="F81" s="6">
        <v>2025</v>
      </c>
      <c r="G81" s="1">
        <f>70000+550000+550000+200000+200000+11691-609191+517260</f>
        <v>1489760</v>
      </c>
      <c r="H81" s="1">
        <f>70000+550000+550000+200000+200000+11691-609191+517260</f>
        <v>1489760</v>
      </c>
      <c r="I81" s="1">
        <f>550000+200000-609191</f>
        <v>140809</v>
      </c>
      <c r="J81" s="11">
        <f t="shared" ref="J81" si="32">H81/G81%</f>
        <v>100</v>
      </c>
    </row>
    <row r="82" spans="1:10" ht="180" hidden="1" customHeight="1" x14ac:dyDescent="0.35">
      <c r="A82" s="3" t="s">
        <v>246</v>
      </c>
      <c r="B82" s="3" t="s">
        <v>247</v>
      </c>
      <c r="C82" s="3" t="s">
        <v>88</v>
      </c>
      <c r="D82" s="4" t="s">
        <v>248</v>
      </c>
      <c r="E82" s="12"/>
      <c r="F82" s="9">
        <v>0</v>
      </c>
      <c r="G82" s="10">
        <f>G83+G85</f>
        <v>2822946.58</v>
      </c>
      <c r="H82" s="10">
        <f t="shared" ref="H82" si="33">H83+H85</f>
        <v>2822946.58</v>
      </c>
      <c r="I82" s="10">
        <f>I83+I85</f>
        <v>2380720</v>
      </c>
      <c r="J82" s="9">
        <v>0</v>
      </c>
    </row>
    <row r="83" spans="1:10" ht="78" hidden="1" customHeight="1" x14ac:dyDescent="0.35">
      <c r="A83" s="3"/>
      <c r="B83" s="3"/>
      <c r="C83" s="3"/>
      <c r="D83" s="4"/>
      <c r="E83" s="5" t="s">
        <v>245</v>
      </c>
      <c r="F83" s="6" t="s">
        <v>160</v>
      </c>
      <c r="G83" s="1">
        <f>37679.58+70000+450000+450000+250000+250000-11691-576262+413460</f>
        <v>1333186.58</v>
      </c>
      <c r="H83" s="1">
        <f>37679.58+70000+450000+450000+250000+250000-11691-576262+413460</f>
        <v>1333186.58</v>
      </c>
      <c r="I83" s="1">
        <f>450000+250000+413460</f>
        <v>1113460</v>
      </c>
      <c r="J83" s="11">
        <f>H83/G83%</f>
        <v>100</v>
      </c>
    </row>
    <row r="84" spans="1:10" ht="139.5" hidden="1" customHeight="1" x14ac:dyDescent="0.35">
      <c r="A84" s="3"/>
      <c r="B84" s="3"/>
      <c r="C84" s="3"/>
      <c r="D84" s="4"/>
      <c r="E84" s="33" t="s">
        <v>237</v>
      </c>
      <c r="F84" s="9">
        <v>0</v>
      </c>
      <c r="G84" s="9">
        <v>0</v>
      </c>
      <c r="H84" s="9">
        <v>0</v>
      </c>
      <c r="I84" s="24">
        <f>I83</f>
        <v>1113460</v>
      </c>
      <c r="J84" s="9">
        <v>0</v>
      </c>
    </row>
    <row r="85" spans="1:10" ht="88.95" hidden="1" customHeight="1" x14ac:dyDescent="0.35">
      <c r="A85" s="3"/>
      <c r="B85" s="3"/>
      <c r="C85" s="3"/>
      <c r="D85" s="4"/>
      <c r="E85" s="5" t="s">
        <v>233</v>
      </c>
      <c r="F85" s="6">
        <v>2025</v>
      </c>
      <c r="G85" s="1">
        <f>70000+550000+550000+200000+200000+11691-609191+517260</f>
        <v>1489760</v>
      </c>
      <c r="H85" s="1">
        <f>70000+550000+550000+200000+200000+11691-609191+517260</f>
        <v>1489760</v>
      </c>
      <c r="I85" s="1">
        <f>550000+200000+517260</f>
        <v>1267260</v>
      </c>
      <c r="J85" s="11">
        <f t="shared" ref="J85" si="34">H85/G85%</f>
        <v>100</v>
      </c>
    </row>
    <row r="86" spans="1:10" ht="126" hidden="1" customHeight="1" x14ac:dyDescent="0.35">
      <c r="A86" s="3"/>
      <c r="B86" s="3"/>
      <c r="C86" s="3"/>
      <c r="D86" s="4"/>
      <c r="E86" s="33" t="s">
        <v>237</v>
      </c>
      <c r="F86" s="9">
        <v>0</v>
      </c>
      <c r="G86" s="9">
        <v>0</v>
      </c>
      <c r="H86" s="9">
        <v>0</v>
      </c>
      <c r="I86" s="24">
        <f>I85</f>
        <v>1267260</v>
      </c>
      <c r="J86" s="9">
        <v>0</v>
      </c>
    </row>
    <row r="87" spans="1:10" ht="109.95" hidden="1" customHeight="1" x14ac:dyDescent="0.35">
      <c r="A87" s="3" t="s">
        <v>229</v>
      </c>
      <c r="B87" s="3" t="s">
        <v>230</v>
      </c>
      <c r="C87" s="3" t="s">
        <v>88</v>
      </c>
      <c r="D87" s="4" t="s">
        <v>231</v>
      </c>
      <c r="E87" s="12"/>
      <c r="F87" s="9">
        <v>0</v>
      </c>
      <c r="G87" s="10">
        <f>SUM(G88:G89)</f>
        <v>0</v>
      </c>
      <c r="H87" s="10">
        <f>SUM(H88:H89)</f>
        <v>0</v>
      </c>
      <c r="I87" s="10">
        <f>SUM(I88:I89)</f>
        <v>0</v>
      </c>
      <c r="J87" s="9">
        <v>0</v>
      </c>
    </row>
    <row r="88" spans="1:10" ht="61.2" hidden="1" customHeight="1" x14ac:dyDescent="0.35">
      <c r="A88" s="3"/>
      <c r="B88" s="3"/>
      <c r="C88" s="3"/>
      <c r="D88" s="4"/>
      <c r="E88" s="5" t="s">
        <v>232</v>
      </c>
      <c r="F88" s="9">
        <v>0</v>
      </c>
      <c r="G88" s="9">
        <v>0</v>
      </c>
      <c r="H88" s="9">
        <v>0</v>
      </c>
      <c r="I88" s="1">
        <f>450000-450000</f>
        <v>0</v>
      </c>
      <c r="J88" s="9">
        <v>0</v>
      </c>
    </row>
    <row r="89" spans="1:10" ht="81.599999999999994" hidden="1" customHeight="1" x14ac:dyDescent="0.35">
      <c r="A89" s="3"/>
      <c r="B89" s="3"/>
      <c r="C89" s="3"/>
      <c r="D89" s="4"/>
      <c r="E89" s="5" t="s">
        <v>233</v>
      </c>
      <c r="F89" s="9">
        <v>0</v>
      </c>
      <c r="G89" s="9">
        <v>0</v>
      </c>
      <c r="H89" s="9">
        <v>0</v>
      </c>
      <c r="I89" s="1">
        <f>550000-550000</f>
        <v>0</v>
      </c>
      <c r="J89" s="9">
        <v>0</v>
      </c>
    </row>
    <row r="90" spans="1:10" ht="115.95" hidden="1" customHeight="1" x14ac:dyDescent="0.35">
      <c r="A90" s="3" t="s">
        <v>234</v>
      </c>
      <c r="B90" s="3" t="s">
        <v>235</v>
      </c>
      <c r="C90" s="3" t="s">
        <v>88</v>
      </c>
      <c r="D90" s="4" t="s">
        <v>236</v>
      </c>
      <c r="E90" s="12"/>
      <c r="F90" s="9">
        <v>0</v>
      </c>
      <c r="G90" s="9">
        <v>0</v>
      </c>
      <c r="H90" s="9">
        <v>0</v>
      </c>
      <c r="I90" s="10">
        <f>I91+I93</f>
        <v>0</v>
      </c>
      <c r="J90" s="9">
        <v>0</v>
      </c>
    </row>
    <row r="91" spans="1:10" ht="78" hidden="1" customHeight="1" x14ac:dyDescent="0.35">
      <c r="A91" s="3"/>
      <c r="B91" s="3"/>
      <c r="C91" s="3"/>
      <c r="D91" s="4"/>
      <c r="E91" s="5" t="s">
        <v>232</v>
      </c>
      <c r="F91" s="9">
        <v>0</v>
      </c>
      <c r="G91" s="9">
        <v>0</v>
      </c>
      <c r="H91" s="9">
        <v>0</v>
      </c>
      <c r="I91" s="1">
        <f>450000-450000</f>
        <v>0</v>
      </c>
      <c r="J91" s="9">
        <v>0</v>
      </c>
    </row>
    <row r="92" spans="1:10" ht="155.25" hidden="1" customHeight="1" x14ac:dyDescent="0.35">
      <c r="A92" s="3"/>
      <c r="B92" s="3"/>
      <c r="C92" s="3"/>
      <c r="D92" s="4"/>
      <c r="E92" s="33" t="s">
        <v>237</v>
      </c>
      <c r="F92" s="9">
        <v>0</v>
      </c>
      <c r="G92" s="9">
        <v>0</v>
      </c>
      <c r="H92" s="9">
        <v>0</v>
      </c>
      <c r="I92" s="24">
        <f>I91</f>
        <v>0</v>
      </c>
      <c r="J92" s="9">
        <v>0</v>
      </c>
    </row>
    <row r="93" spans="1:10" ht="94.95" hidden="1" customHeight="1" x14ac:dyDescent="0.35">
      <c r="A93" s="3"/>
      <c r="B93" s="3"/>
      <c r="C93" s="3"/>
      <c r="D93" s="4"/>
      <c r="E93" s="5" t="s">
        <v>233</v>
      </c>
      <c r="F93" s="9">
        <v>0</v>
      </c>
      <c r="G93" s="9">
        <v>0</v>
      </c>
      <c r="H93" s="9">
        <v>0</v>
      </c>
      <c r="I93" s="1">
        <f>550000-550000</f>
        <v>0</v>
      </c>
      <c r="J93" s="9">
        <v>0</v>
      </c>
    </row>
    <row r="94" spans="1:10" ht="135.75" hidden="1" customHeight="1" x14ac:dyDescent="0.35">
      <c r="A94" s="3"/>
      <c r="B94" s="3"/>
      <c r="C94" s="3"/>
      <c r="D94" s="4"/>
      <c r="E94" s="33" t="s">
        <v>237</v>
      </c>
      <c r="F94" s="9">
        <v>0</v>
      </c>
      <c r="G94" s="9">
        <v>0</v>
      </c>
      <c r="H94" s="9">
        <v>0</v>
      </c>
      <c r="I94" s="24">
        <f>I93</f>
        <v>0</v>
      </c>
      <c r="J94" s="9">
        <v>0</v>
      </c>
    </row>
    <row r="95" spans="1:10" ht="125.25" hidden="1" customHeight="1" x14ac:dyDescent="0.35">
      <c r="A95" s="3" t="s">
        <v>223</v>
      </c>
      <c r="B95" s="3" t="s">
        <v>224</v>
      </c>
      <c r="C95" s="3" t="s">
        <v>88</v>
      </c>
      <c r="D95" s="4" t="s">
        <v>225</v>
      </c>
      <c r="E95" s="8"/>
      <c r="F95" s="9">
        <v>0</v>
      </c>
      <c r="G95" s="10">
        <f>G96</f>
        <v>1067913</v>
      </c>
      <c r="H95" s="10">
        <f t="shared" ref="H95:I95" si="35">H96</f>
        <v>1067913</v>
      </c>
      <c r="I95" s="10">
        <f t="shared" si="35"/>
        <v>1067913</v>
      </c>
      <c r="J95" s="9">
        <v>0</v>
      </c>
    </row>
    <row r="96" spans="1:10" ht="58.5" hidden="1" customHeight="1" x14ac:dyDescent="0.35">
      <c r="A96" s="3"/>
      <c r="B96" s="3"/>
      <c r="C96" s="3"/>
      <c r="D96" s="4"/>
      <c r="E96" s="5" t="s">
        <v>226</v>
      </c>
      <c r="F96" s="6">
        <v>2025</v>
      </c>
      <c r="G96" s="1">
        <v>1067913</v>
      </c>
      <c r="H96" s="1">
        <v>1067913</v>
      </c>
      <c r="I96" s="1">
        <v>1067913</v>
      </c>
      <c r="J96" s="11">
        <f t="shared" si="31"/>
        <v>100.00000000000001</v>
      </c>
    </row>
    <row r="97" spans="1:10" ht="154.5" hidden="1" customHeight="1" x14ac:dyDescent="0.35">
      <c r="A97" s="3" t="s">
        <v>99</v>
      </c>
      <c r="B97" s="3" t="s">
        <v>100</v>
      </c>
      <c r="C97" s="3" t="s">
        <v>88</v>
      </c>
      <c r="D97" s="4" t="s">
        <v>101</v>
      </c>
      <c r="E97" s="23"/>
      <c r="F97" s="9">
        <v>0</v>
      </c>
      <c r="G97" s="10">
        <f>G98</f>
        <v>158135</v>
      </c>
      <c r="H97" s="10">
        <f t="shared" ref="H97:I97" si="36">H98</f>
        <v>158135</v>
      </c>
      <c r="I97" s="10">
        <f t="shared" si="36"/>
        <v>158135</v>
      </c>
      <c r="J97" s="9">
        <v>0</v>
      </c>
    </row>
    <row r="98" spans="1:10" ht="66" hidden="1" customHeight="1" x14ac:dyDescent="0.35">
      <c r="A98" s="3"/>
      <c r="B98" s="3"/>
      <c r="C98" s="3"/>
      <c r="D98" s="4"/>
      <c r="E98" s="8" t="s">
        <v>210</v>
      </c>
      <c r="F98" s="6">
        <v>2025</v>
      </c>
      <c r="G98" s="1">
        <f t="shared" ref="G98:H98" si="37">200000-41865</f>
        <v>158135</v>
      </c>
      <c r="H98" s="1">
        <f t="shared" si="37"/>
        <v>158135</v>
      </c>
      <c r="I98" s="1">
        <f>200000-41865</f>
        <v>158135</v>
      </c>
      <c r="J98" s="11">
        <f t="shared" si="31"/>
        <v>100</v>
      </c>
    </row>
    <row r="99" spans="1:10" ht="34.5" hidden="1" customHeight="1" x14ac:dyDescent="0.35">
      <c r="A99" s="3" t="s">
        <v>144</v>
      </c>
      <c r="B99" s="3" t="s">
        <v>145</v>
      </c>
      <c r="C99" s="3" t="s">
        <v>88</v>
      </c>
      <c r="D99" s="4" t="s">
        <v>168</v>
      </c>
      <c r="E99" s="8"/>
      <c r="F99" s="9">
        <v>0</v>
      </c>
      <c r="G99" s="10">
        <f>G100+G101</f>
        <v>9964130</v>
      </c>
      <c r="H99" s="10">
        <f t="shared" ref="H99:I99" si="38">H100+H101</f>
        <v>8505528.3100000005</v>
      </c>
      <c r="I99" s="10">
        <f t="shared" si="38"/>
        <v>880000</v>
      </c>
      <c r="J99" s="9">
        <v>0</v>
      </c>
    </row>
    <row r="100" spans="1:10" ht="80.25" hidden="1" customHeight="1" x14ac:dyDescent="0.35">
      <c r="A100" s="3"/>
      <c r="B100" s="3"/>
      <c r="C100" s="3"/>
      <c r="D100" s="4"/>
      <c r="E100" s="8" t="s">
        <v>195</v>
      </c>
      <c r="F100" s="6" t="s">
        <v>160</v>
      </c>
      <c r="G100" s="1">
        <v>9964130</v>
      </c>
      <c r="H100" s="1">
        <f>43582.34+2244861.09+1125528.31+4211556.57+836000+44000</f>
        <v>8505528.3100000005</v>
      </c>
      <c r="I100" s="1">
        <f>836000+44000</f>
        <v>880000</v>
      </c>
      <c r="J100" s="11">
        <f>H100/G100%</f>
        <v>85.361474709783991</v>
      </c>
    </row>
    <row r="101" spans="1:10" ht="56.4" hidden="1" customHeight="1" x14ac:dyDescent="0.35">
      <c r="A101" s="3"/>
      <c r="B101" s="3"/>
      <c r="C101" s="3"/>
      <c r="D101" s="4"/>
      <c r="E101" s="8" t="s">
        <v>227</v>
      </c>
      <c r="F101" s="9">
        <v>0</v>
      </c>
      <c r="G101" s="1">
        <f>150000-150000</f>
        <v>0</v>
      </c>
      <c r="H101" s="1">
        <f t="shared" ref="H101:I101" si="39">150000-150000</f>
        <v>0</v>
      </c>
      <c r="I101" s="1">
        <f t="shared" si="39"/>
        <v>0</v>
      </c>
      <c r="J101" s="9">
        <v>0</v>
      </c>
    </row>
    <row r="102" spans="1:10" ht="158.4" hidden="1" customHeight="1" x14ac:dyDescent="0.35">
      <c r="A102" s="3" t="s">
        <v>99</v>
      </c>
      <c r="B102" s="3" t="s">
        <v>100</v>
      </c>
      <c r="C102" s="3" t="s">
        <v>88</v>
      </c>
      <c r="D102" s="4" t="s">
        <v>101</v>
      </c>
      <c r="E102" s="8"/>
      <c r="F102" s="9">
        <v>0</v>
      </c>
      <c r="G102" s="10">
        <f>SUM(G103:G104)</f>
        <v>0</v>
      </c>
      <c r="H102" s="10">
        <f t="shared" ref="H102:I102" si="40">SUM(H103:H104)</f>
        <v>0</v>
      </c>
      <c r="I102" s="10">
        <f t="shared" si="40"/>
        <v>0</v>
      </c>
      <c r="J102" s="9">
        <v>0</v>
      </c>
    </row>
    <row r="103" spans="1:10" ht="57.6" hidden="1" customHeight="1" x14ac:dyDescent="0.35">
      <c r="A103" s="3"/>
      <c r="B103" s="3"/>
      <c r="C103" s="3"/>
      <c r="D103" s="4"/>
      <c r="E103" s="8"/>
      <c r="F103" s="6"/>
      <c r="G103" s="1"/>
      <c r="H103" s="1"/>
      <c r="I103" s="1"/>
      <c r="J103" s="7"/>
    </row>
    <row r="104" spans="1:10" ht="33.6" hidden="1" customHeight="1" x14ac:dyDescent="0.35">
      <c r="A104" s="3"/>
      <c r="B104" s="3"/>
      <c r="C104" s="3"/>
      <c r="D104" s="4"/>
      <c r="E104" s="8"/>
      <c r="F104" s="6"/>
      <c r="G104" s="1"/>
      <c r="H104" s="1"/>
      <c r="I104" s="1"/>
      <c r="J104" s="7"/>
    </row>
    <row r="105" spans="1:10" ht="51.6" hidden="1" customHeight="1" x14ac:dyDescent="0.35">
      <c r="A105" s="3" t="s">
        <v>33</v>
      </c>
      <c r="B105" s="3"/>
      <c r="C105" s="3"/>
      <c r="D105" s="10" t="s">
        <v>209</v>
      </c>
      <c r="E105" s="18"/>
      <c r="F105" s="9">
        <v>0</v>
      </c>
      <c r="G105" s="10">
        <f t="shared" ref="G105:I107" si="41">G106</f>
        <v>552000</v>
      </c>
      <c r="H105" s="10">
        <f t="shared" si="41"/>
        <v>552000</v>
      </c>
      <c r="I105" s="10">
        <f t="shared" si="41"/>
        <v>552000</v>
      </c>
      <c r="J105" s="9">
        <v>0</v>
      </c>
    </row>
    <row r="106" spans="1:10" ht="44.4" hidden="1" customHeight="1" x14ac:dyDescent="0.35">
      <c r="A106" s="13" t="s">
        <v>34</v>
      </c>
      <c r="B106" s="19"/>
      <c r="C106" s="3"/>
      <c r="D106" s="10" t="s">
        <v>209</v>
      </c>
      <c r="E106" s="18"/>
      <c r="F106" s="9">
        <v>0</v>
      </c>
      <c r="G106" s="10">
        <f>G107+G110</f>
        <v>552000</v>
      </c>
      <c r="H106" s="10">
        <f t="shared" ref="H106:I106" si="42">H107+H110</f>
        <v>552000</v>
      </c>
      <c r="I106" s="10">
        <f t="shared" si="42"/>
        <v>552000</v>
      </c>
      <c r="J106" s="9">
        <v>0</v>
      </c>
    </row>
    <row r="107" spans="1:10" ht="28.2" hidden="1" x14ac:dyDescent="0.35">
      <c r="A107" s="3" t="s">
        <v>35</v>
      </c>
      <c r="B107" s="3" t="s">
        <v>25</v>
      </c>
      <c r="C107" s="3"/>
      <c r="D107" s="4" t="s">
        <v>26</v>
      </c>
      <c r="E107" s="18"/>
      <c r="F107" s="9">
        <v>0</v>
      </c>
      <c r="G107" s="10">
        <f t="shared" si="41"/>
        <v>98000</v>
      </c>
      <c r="H107" s="10">
        <f t="shared" si="41"/>
        <v>98000</v>
      </c>
      <c r="I107" s="10">
        <f t="shared" si="41"/>
        <v>98000</v>
      </c>
      <c r="J107" s="9">
        <v>0</v>
      </c>
    </row>
    <row r="108" spans="1:10" ht="65.400000000000006" hidden="1" customHeight="1" x14ac:dyDescent="0.35">
      <c r="A108" s="13" t="s">
        <v>36</v>
      </c>
      <c r="B108" s="13" t="s">
        <v>31</v>
      </c>
      <c r="C108" s="3" t="s">
        <v>29</v>
      </c>
      <c r="D108" s="4" t="s">
        <v>32</v>
      </c>
      <c r="E108" s="18"/>
      <c r="F108" s="9">
        <v>0</v>
      </c>
      <c r="G108" s="10">
        <f>G109</f>
        <v>98000</v>
      </c>
      <c r="H108" s="10">
        <f>H109</f>
        <v>98000</v>
      </c>
      <c r="I108" s="10">
        <f>I109</f>
        <v>98000</v>
      </c>
      <c r="J108" s="9">
        <v>0</v>
      </c>
    </row>
    <row r="109" spans="1:10" ht="27" hidden="1" customHeight="1" x14ac:dyDescent="0.35">
      <c r="A109" s="3"/>
      <c r="B109" s="3"/>
      <c r="C109" s="3"/>
      <c r="D109" s="4"/>
      <c r="E109" s="20" t="s">
        <v>60</v>
      </c>
      <c r="F109" s="6">
        <v>2025</v>
      </c>
      <c r="G109" s="1">
        <v>98000</v>
      </c>
      <c r="H109" s="1">
        <v>98000</v>
      </c>
      <c r="I109" s="1">
        <v>98000</v>
      </c>
      <c r="J109" s="11">
        <f>H109/G109%</f>
        <v>100</v>
      </c>
    </row>
    <row r="110" spans="1:10" ht="28.2" hidden="1" x14ac:dyDescent="0.35">
      <c r="A110" s="3" t="s">
        <v>124</v>
      </c>
      <c r="B110" s="3" t="s">
        <v>125</v>
      </c>
      <c r="C110" s="3"/>
      <c r="D110" s="4" t="s">
        <v>126</v>
      </c>
      <c r="E110" s="20"/>
      <c r="F110" s="9">
        <v>0</v>
      </c>
      <c r="G110" s="10">
        <f>G111</f>
        <v>454000</v>
      </c>
      <c r="H110" s="10">
        <f t="shared" ref="H110:I110" si="43">H111</f>
        <v>454000</v>
      </c>
      <c r="I110" s="10">
        <f t="shared" si="43"/>
        <v>454000</v>
      </c>
      <c r="J110" s="9">
        <v>0</v>
      </c>
    </row>
    <row r="111" spans="1:10" ht="90.6" hidden="1" customHeight="1" x14ac:dyDescent="0.35">
      <c r="A111" s="13" t="s">
        <v>149</v>
      </c>
      <c r="B111" s="13" t="s">
        <v>150</v>
      </c>
      <c r="C111" s="3" t="s">
        <v>151</v>
      </c>
      <c r="D111" s="4" t="s">
        <v>152</v>
      </c>
      <c r="E111" s="20"/>
      <c r="F111" s="9">
        <v>0</v>
      </c>
      <c r="G111" s="10">
        <f>G112+G113</f>
        <v>454000</v>
      </c>
      <c r="H111" s="10">
        <f t="shared" ref="H111:I111" si="44">H112+H113</f>
        <v>454000</v>
      </c>
      <c r="I111" s="10">
        <f t="shared" si="44"/>
        <v>454000</v>
      </c>
      <c r="J111" s="9">
        <v>0</v>
      </c>
    </row>
    <row r="112" spans="1:10" ht="25.95" hidden="1" customHeight="1" x14ac:dyDescent="0.35">
      <c r="A112" s="13"/>
      <c r="B112" s="13"/>
      <c r="C112" s="3"/>
      <c r="D112" s="4"/>
      <c r="E112" s="20" t="s">
        <v>60</v>
      </c>
      <c r="F112" s="6">
        <v>2025</v>
      </c>
      <c r="G112" s="1">
        <f>54000+50000</f>
        <v>104000</v>
      </c>
      <c r="H112" s="1">
        <f t="shared" ref="H112:I112" si="45">54000+50000</f>
        <v>104000</v>
      </c>
      <c r="I112" s="1">
        <f t="shared" si="45"/>
        <v>104000</v>
      </c>
      <c r="J112" s="11">
        <f>H112/G112%</f>
        <v>100</v>
      </c>
    </row>
    <row r="113" spans="1:10" ht="82.5" hidden="1" customHeight="1" x14ac:dyDescent="0.35">
      <c r="A113" s="13"/>
      <c r="B113" s="13"/>
      <c r="C113" s="3"/>
      <c r="D113" s="4"/>
      <c r="E113" s="20" t="s">
        <v>255</v>
      </c>
      <c r="F113" s="6">
        <v>2025</v>
      </c>
      <c r="G113" s="1">
        <v>350000</v>
      </c>
      <c r="H113" s="1">
        <v>350000</v>
      </c>
      <c r="I113" s="1">
        <v>350000</v>
      </c>
      <c r="J113" s="11">
        <f>H113/G113%</f>
        <v>100</v>
      </c>
    </row>
    <row r="114" spans="1:10" ht="45" hidden="1" customHeight="1" x14ac:dyDescent="0.35">
      <c r="A114" s="3" t="s">
        <v>107</v>
      </c>
      <c r="B114" s="3"/>
      <c r="C114" s="3"/>
      <c r="D114" s="10" t="s">
        <v>108</v>
      </c>
      <c r="E114" s="18"/>
      <c r="F114" s="9">
        <v>0</v>
      </c>
      <c r="G114" s="10">
        <f>G115</f>
        <v>1209985</v>
      </c>
      <c r="H114" s="10">
        <f t="shared" ref="H114:I116" si="46">H115</f>
        <v>1209985</v>
      </c>
      <c r="I114" s="10">
        <f t="shared" si="46"/>
        <v>1209985</v>
      </c>
      <c r="J114" s="9">
        <v>0</v>
      </c>
    </row>
    <row r="115" spans="1:10" ht="48" hidden="1" customHeight="1" x14ac:dyDescent="0.35">
      <c r="A115" s="13" t="s">
        <v>109</v>
      </c>
      <c r="B115" s="19"/>
      <c r="C115" s="3"/>
      <c r="D115" s="4" t="s">
        <v>108</v>
      </c>
      <c r="E115" s="18"/>
      <c r="F115" s="9">
        <v>0</v>
      </c>
      <c r="G115" s="10">
        <f>G116+G121+G132</f>
        <v>1209985</v>
      </c>
      <c r="H115" s="10">
        <f t="shared" ref="H115:I115" si="47">H116+H121+H132</f>
        <v>1209985</v>
      </c>
      <c r="I115" s="10">
        <f t="shared" si="47"/>
        <v>1209985</v>
      </c>
      <c r="J115" s="9">
        <v>0</v>
      </c>
    </row>
    <row r="116" spans="1:10" ht="27" hidden="1" customHeight="1" x14ac:dyDescent="0.35">
      <c r="A116" s="3" t="s">
        <v>106</v>
      </c>
      <c r="B116" s="3" t="s">
        <v>11</v>
      </c>
      <c r="C116" s="3"/>
      <c r="D116" s="4" t="s">
        <v>105</v>
      </c>
      <c r="E116" s="20"/>
      <c r="F116" s="9">
        <v>0</v>
      </c>
      <c r="G116" s="10">
        <f>G117</f>
        <v>142000</v>
      </c>
      <c r="H116" s="10">
        <f t="shared" si="46"/>
        <v>142000</v>
      </c>
      <c r="I116" s="10">
        <f t="shared" si="46"/>
        <v>142000</v>
      </c>
      <c r="J116" s="9">
        <v>0</v>
      </c>
    </row>
    <row r="117" spans="1:10" ht="45" hidden="1" customHeight="1" x14ac:dyDescent="0.35">
      <c r="A117" s="3" t="s">
        <v>103</v>
      </c>
      <c r="B117" s="3" t="s">
        <v>104</v>
      </c>
      <c r="C117" s="3" t="s">
        <v>97</v>
      </c>
      <c r="D117" s="4" t="s">
        <v>110</v>
      </c>
      <c r="E117" s="8"/>
      <c r="F117" s="9">
        <v>0</v>
      </c>
      <c r="G117" s="10">
        <f>SUM(G118:G120)</f>
        <v>142000</v>
      </c>
      <c r="H117" s="10">
        <f t="shared" ref="H117:I117" si="48">SUM(H118:H120)</f>
        <v>142000</v>
      </c>
      <c r="I117" s="10">
        <f t="shared" si="48"/>
        <v>142000</v>
      </c>
      <c r="J117" s="9">
        <v>0</v>
      </c>
    </row>
    <row r="118" spans="1:10" ht="27" hidden="1" customHeight="1" x14ac:dyDescent="0.5">
      <c r="A118" s="3"/>
      <c r="B118" s="3"/>
      <c r="C118" s="3"/>
      <c r="D118" s="4"/>
      <c r="E118" s="20" t="s">
        <v>135</v>
      </c>
      <c r="F118" s="6">
        <v>2025</v>
      </c>
      <c r="G118" s="1">
        <f>100000-100000</f>
        <v>0</v>
      </c>
      <c r="H118" s="1">
        <f t="shared" ref="H118:I118" si="49">100000-100000</f>
        <v>0</v>
      </c>
      <c r="I118" s="1">
        <f t="shared" si="49"/>
        <v>0</v>
      </c>
      <c r="J118" s="31">
        <v>0</v>
      </c>
    </row>
    <row r="119" spans="1:10" ht="27" hidden="1" customHeight="1" x14ac:dyDescent="0.35">
      <c r="A119" s="3"/>
      <c r="B119" s="3"/>
      <c r="C119" s="3"/>
      <c r="D119" s="4"/>
      <c r="E119" s="20" t="s">
        <v>249</v>
      </c>
      <c r="F119" s="6">
        <v>2025</v>
      </c>
      <c r="G119" s="1">
        <f>209000-97000</f>
        <v>112000</v>
      </c>
      <c r="H119" s="1">
        <f t="shared" ref="H119:I119" si="50">209000-97000</f>
        <v>112000</v>
      </c>
      <c r="I119" s="1">
        <f t="shared" si="50"/>
        <v>112000</v>
      </c>
      <c r="J119" s="11">
        <f>H119/G119%</f>
        <v>100</v>
      </c>
    </row>
    <row r="120" spans="1:10" ht="27" hidden="1" customHeight="1" x14ac:dyDescent="0.35">
      <c r="A120" s="3"/>
      <c r="B120" s="3"/>
      <c r="C120" s="3"/>
      <c r="D120" s="4"/>
      <c r="E120" s="20" t="s">
        <v>218</v>
      </c>
      <c r="F120" s="6">
        <v>2025</v>
      </c>
      <c r="G120" s="1">
        <v>30000</v>
      </c>
      <c r="H120" s="1">
        <v>30000</v>
      </c>
      <c r="I120" s="1">
        <v>30000</v>
      </c>
      <c r="J120" s="11">
        <f>H120/G120%</f>
        <v>100</v>
      </c>
    </row>
    <row r="121" spans="1:10" ht="27" hidden="1" customHeight="1" x14ac:dyDescent="0.35">
      <c r="A121" s="3" t="s">
        <v>111</v>
      </c>
      <c r="B121" s="3" t="s">
        <v>112</v>
      </c>
      <c r="C121" s="3"/>
      <c r="D121" s="4" t="s">
        <v>116</v>
      </c>
      <c r="E121" s="20"/>
      <c r="F121" s="9">
        <v>0</v>
      </c>
      <c r="G121" s="10">
        <f>G122+G126+G128+G130</f>
        <v>847985</v>
      </c>
      <c r="H121" s="10">
        <f t="shared" ref="H121:I121" si="51">H122+H126+H128+H130</f>
        <v>847985</v>
      </c>
      <c r="I121" s="10">
        <f t="shared" si="51"/>
        <v>847985</v>
      </c>
      <c r="J121" s="9">
        <v>0</v>
      </c>
    </row>
    <row r="122" spans="1:10" ht="27" hidden="1" customHeight="1" x14ac:dyDescent="0.35">
      <c r="A122" s="3" t="s">
        <v>136</v>
      </c>
      <c r="B122" s="3" t="s">
        <v>137</v>
      </c>
      <c r="C122" s="3" t="s">
        <v>115</v>
      </c>
      <c r="D122" s="21" t="s">
        <v>138</v>
      </c>
      <c r="E122" s="20"/>
      <c r="F122" s="9">
        <v>0</v>
      </c>
      <c r="G122" s="10">
        <f>SUM(G123:G125)</f>
        <v>190000</v>
      </c>
      <c r="H122" s="10">
        <f t="shared" ref="H122:I122" si="52">SUM(H123:H125)</f>
        <v>190000</v>
      </c>
      <c r="I122" s="10">
        <f t="shared" si="52"/>
        <v>190000</v>
      </c>
      <c r="J122" s="9">
        <v>0</v>
      </c>
    </row>
    <row r="123" spans="1:10" ht="27" hidden="1" customHeight="1" x14ac:dyDescent="0.35">
      <c r="A123" s="3"/>
      <c r="B123" s="3"/>
      <c r="C123" s="3"/>
      <c r="D123" s="4"/>
      <c r="E123" s="20" t="s">
        <v>250</v>
      </c>
      <c r="F123" s="6">
        <v>2025</v>
      </c>
      <c r="G123" s="1">
        <v>60000</v>
      </c>
      <c r="H123" s="1">
        <v>60000</v>
      </c>
      <c r="I123" s="1">
        <v>60000</v>
      </c>
      <c r="J123" s="11">
        <f>H123/G123%</f>
        <v>100</v>
      </c>
    </row>
    <row r="124" spans="1:10" ht="27" hidden="1" customHeight="1" x14ac:dyDescent="0.35">
      <c r="A124" s="3"/>
      <c r="B124" s="3"/>
      <c r="C124" s="3"/>
      <c r="D124" s="21"/>
      <c r="E124" s="20" t="s">
        <v>139</v>
      </c>
      <c r="F124" s="6">
        <v>2025</v>
      </c>
      <c r="G124" s="1">
        <v>100000</v>
      </c>
      <c r="H124" s="1">
        <v>100000</v>
      </c>
      <c r="I124" s="1">
        <v>100000</v>
      </c>
      <c r="J124" s="11">
        <f>H124/G124%</f>
        <v>100</v>
      </c>
    </row>
    <row r="125" spans="1:10" ht="27" hidden="1" customHeight="1" x14ac:dyDescent="0.35">
      <c r="A125" s="3"/>
      <c r="B125" s="3"/>
      <c r="C125" s="3"/>
      <c r="D125" s="4"/>
      <c r="E125" s="20" t="s">
        <v>135</v>
      </c>
      <c r="F125" s="6">
        <v>2025</v>
      </c>
      <c r="G125" s="1">
        <v>30000</v>
      </c>
      <c r="H125" s="1">
        <v>30000</v>
      </c>
      <c r="I125" s="1">
        <v>30000</v>
      </c>
      <c r="J125" s="11">
        <f>H125/G125%</f>
        <v>100</v>
      </c>
    </row>
    <row r="126" spans="1:10" ht="31.95" hidden="1" customHeight="1" x14ac:dyDescent="0.35">
      <c r="A126" s="3" t="s">
        <v>113</v>
      </c>
      <c r="B126" s="3" t="s">
        <v>114</v>
      </c>
      <c r="C126" s="3" t="s">
        <v>115</v>
      </c>
      <c r="D126" s="4" t="s">
        <v>153</v>
      </c>
      <c r="E126" s="20"/>
      <c r="F126" s="9">
        <v>0</v>
      </c>
      <c r="G126" s="10">
        <f>G127</f>
        <v>226985</v>
      </c>
      <c r="H126" s="10">
        <f t="shared" ref="H126:I126" si="53">H127</f>
        <v>226985</v>
      </c>
      <c r="I126" s="10">
        <f t="shared" si="53"/>
        <v>226985</v>
      </c>
      <c r="J126" s="9">
        <v>0</v>
      </c>
    </row>
    <row r="127" spans="1:10" ht="27" hidden="1" customHeight="1" x14ac:dyDescent="0.35">
      <c r="A127" s="3"/>
      <c r="B127" s="3"/>
      <c r="C127" s="3"/>
      <c r="D127" s="4"/>
      <c r="E127" s="20" t="s">
        <v>135</v>
      </c>
      <c r="F127" s="6">
        <v>2025</v>
      </c>
      <c r="G127" s="1">
        <f>127000+99985</f>
        <v>226985</v>
      </c>
      <c r="H127" s="1">
        <f t="shared" ref="H127:I127" si="54">127000+99985</f>
        <v>226985</v>
      </c>
      <c r="I127" s="1">
        <f t="shared" si="54"/>
        <v>226985</v>
      </c>
      <c r="J127" s="11">
        <f>H127/G127%</f>
        <v>100</v>
      </c>
    </row>
    <row r="128" spans="1:10" ht="75" hidden="1" customHeight="1" x14ac:dyDescent="0.35">
      <c r="A128" s="3" t="s">
        <v>131</v>
      </c>
      <c r="B128" s="3" t="s">
        <v>132</v>
      </c>
      <c r="C128" s="3" t="s">
        <v>133</v>
      </c>
      <c r="D128" s="21" t="s">
        <v>134</v>
      </c>
      <c r="E128" s="12"/>
      <c r="F128" s="9">
        <v>0</v>
      </c>
      <c r="G128" s="10">
        <f>SUM(G129:G129)</f>
        <v>394000</v>
      </c>
      <c r="H128" s="10">
        <f>SUM(H129:H129)</f>
        <v>394000</v>
      </c>
      <c r="I128" s="10">
        <f>SUM(I129:I129)</f>
        <v>394000</v>
      </c>
      <c r="J128" s="9">
        <v>0</v>
      </c>
    </row>
    <row r="129" spans="1:10" ht="27.6" hidden="1" customHeight="1" x14ac:dyDescent="0.35">
      <c r="A129" s="3"/>
      <c r="B129" s="3"/>
      <c r="C129" s="3"/>
      <c r="D129" s="4"/>
      <c r="E129" s="20" t="s">
        <v>196</v>
      </c>
      <c r="F129" s="6">
        <v>2025</v>
      </c>
      <c r="G129" s="1">
        <f>137000+257000</f>
        <v>394000</v>
      </c>
      <c r="H129" s="1">
        <f t="shared" ref="H129:I129" si="55">137000+257000</f>
        <v>394000</v>
      </c>
      <c r="I129" s="1">
        <f t="shared" si="55"/>
        <v>394000</v>
      </c>
      <c r="J129" s="11">
        <f>H129/G129%</f>
        <v>100</v>
      </c>
    </row>
    <row r="130" spans="1:10" ht="63" hidden="1" customHeight="1" x14ac:dyDescent="0.35">
      <c r="A130" s="3" t="s">
        <v>197</v>
      </c>
      <c r="B130" s="3" t="s">
        <v>198</v>
      </c>
      <c r="C130" s="3" t="s">
        <v>199</v>
      </c>
      <c r="D130" s="4" t="s">
        <v>200</v>
      </c>
      <c r="E130" s="20"/>
      <c r="F130" s="9">
        <v>0</v>
      </c>
      <c r="G130" s="10">
        <f>G131</f>
        <v>37000</v>
      </c>
      <c r="H130" s="10">
        <f t="shared" ref="H130:I130" si="56">H131</f>
        <v>37000</v>
      </c>
      <c r="I130" s="10">
        <f t="shared" si="56"/>
        <v>37000</v>
      </c>
      <c r="J130" s="9">
        <v>0</v>
      </c>
    </row>
    <row r="131" spans="1:10" ht="27.6" hidden="1" customHeight="1" x14ac:dyDescent="0.35">
      <c r="A131" s="3"/>
      <c r="B131" s="3"/>
      <c r="C131" s="3"/>
      <c r="D131" s="4"/>
      <c r="E131" s="20" t="s">
        <v>135</v>
      </c>
      <c r="F131" s="6">
        <v>2025</v>
      </c>
      <c r="G131" s="1">
        <f>40000-3000</f>
        <v>37000</v>
      </c>
      <c r="H131" s="1">
        <f t="shared" ref="H131:I131" si="57">40000-3000</f>
        <v>37000</v>
      </c>
      <c r="I131" s="1">
        <f t="shared" si="57"/>
        <v>37000</v>
      </c>
      <c r="J131" s="11">
        <f>H131/G131%</f>
        <v>100</v>
      </c>
    </row>
    <row r="132" spans="1:10" ht="27.6" hidden="1" customHeight="1" x14ac:dyDescent="0.35">
      <c r="A132" s="3" t="s">
        <v>164</v>
      </c>
      <c r="B132" s="3" t="s">
        <v>6</v>
      </c>
      <c r="C132" s="3"/>
      <c r="D132" s="4" t="s">
        <v>7</v>
      </c>
      <c r="E132" s="20"/>
      <c r="F132" s="9">
        <v>0</v>
      </c>
      <c r="G132" s="10">
        <f>G133</f>
        <v>220000</v>
      </c>
      <c r="H132" s="10">
        <f t="shared" ref="H132:I133" si="58">H133</f>
        <v>220000</v>
      </c>
      <c r="I132" s="10">
        <f t="shared" si="58"/>
        <v>220000</v>
      </c>
      <c r="J132" s="9">
        <v>0</v>
      </c>
    </row>
    <row r="133" spans="1:10" ht="42" hidden="1" customHeight="1" x14ac:dyDescent="0.35">
      <c r="A133" s="3" t="s">
        <v>165</v>
      </c>
      <c r="B133" s="3" t="s">
        <v>77</v>
      </c>
      <c r="C133" s="3"/>
      <c r="D133" s="4" t="s">
        <v>78</v>
      </c>
      <c r="E133" s="20"/>
      <c r="F133" s="9">
        <v>0</v>
      </c>
      <c r="G133" s="10">
        <f>G134</f>
        <v>220000</v>
      </c>
      <c r="H133" s="10">
        <f t="shared" si="58"/>
        <v>220000</v>
      </c>
      <c r="I133" s="10">
        <f t="shared" si="58"/>
        <v>220000</v>
      </c>
      <c r="J133" s="9">
        <v>0</v>
      </c>
    </row>
    <row r="134" spans="1:10" ht="46.2" hidden="1" customHeight="1" x14ac:dyDescent="0.35">
      <c r="A134" s="3" t="s">
        <v>154</v>
      </c>
      <c r="B134" s="3" t="s">
        <v>80</v>
      </c>
      <c r="C134" s="3" t="s">
        <v>81</v>
      </c>
      <c r="D134" s="4" t="s">
        <v>82</v>
      </c>
      <c r="E134" s="20"/>
      <c r="F134" s="9">
        <v>0</v>
      </c>
      <c r="G134" s="10">
        <f>SUM(G135:G135)</f>
        <v>220000</v>
      </c>
      <c r="H134" s="10">
        <f>SUM(H135:H135)</f>
        <v>220000</v>
      </c>
      <c r="I134" s="10">
        <f>SUM(I135:I135)</f>
        <v>220000</v>
      </c>
      <c r="J134" s="9">
        <v>0</v>
      </c>
    </row>
    <row r="135" spans="1:10" ht="25.2" hidden="1" customHeight="1" x14ac:dyDescent="0.35">
      <c r="A135" s="3"/>
      <c r="B135" s="3"/>
      <c r="C135" s="3"/>
      <c r="D135" s="4"/>
      <c r="E135" s="20" t="s">
        <v>155</v>
      </c>
      <c r="F135" s="6">
        <v>2025</v>
      </c>
      <c r="G135" s="1">
        <v>220000</v>
      </c>
      <c r="H135" s="1">
        <v>220000</v>
      </c>
      <c r="I135" s="1">
        <v>220000</v>
      </c>
      <c r="J135" s="11">
        <f t="shared" ref="J135" si="59">H135/G135%</f>
        <v>100</v>
      </c>
    </row>
    <row r="136" spans="1:10" ht="42" hidden="1" customHeight="1" x14ac:dyDescent="0.35">
      <c r="A136" s="3" t="s">
        <v>117</v>
      </c>
      <c r="B136" s="3"/>
      <c r="C136" s="3"/>
      <c r="D136" s="4" t="s">
        <v>118</v>
      </c>
      <c r="E136" s="20"/>
      <c r="F136" s="9">
        <v>0</v>
      </c>
      <c r="G136" s="10">
        <f>G137</f>
        <v>0</v>
      </c>
      <c r="H136" s="10">
        <f t="shared" ref="H136:I136" si="60">H137</f>
        <v>0</v>
      </c>
      <c r="I136" s="10">
        <f t="shared" si="60"/>
        <v>0</v>
      </c>
      <c r="J136" s="9">
        <v>0</v>
      </c>
    </row>
    <row r="137" spans="1:10" ht="47.25" hidden="1" customHeight="1" x14ac:dyDescent="0.35">
      <c r="A137" s="3" t="s">
        <v>119</v>
      </c>
      <c r="B137" s="3"/>
      <c r="C137" s="3"/>
      <c r="D137" s="21" t="s">
        <v>118</v>
      </c>
      <c r="E137" s="36"/>
      <c r="F137" s="9">
        <v>0</v>
      </c>
      <c r="G137" s="10">
        <f>G138</f>
        <v>0</v>
      </c>
      <c r="H137" s="10">
        <f t="shared" ref="H137:I137" si="61">H138</f>
        <v>0</v>
      </c>
      <c r="I137" s="10">
        <f t="shared" si="61"/>
        <v>0</v>
      </c>
      <c r="J137" s="9">
        <v>0</v>
      </c>
    </row>
    <row r="138" spans="1:10" ht="28.95" hidden="1" customHeight="1" x14ac:dyDescent="0.35">
      <c r="A138" s="3" t="s">
        <v>263</v>
      </c>
      <c r="B138" s="3" t="s">
        <v>6</v>
      </c>
      <c r="C138" s="3"/>
      <c r="D138" s="4" t="s">
        <v>7</v>
      </c>
      <c r="E138" s="36"/>
      <c r="F138" s="9">
        <v>0</v>
      </c>
      <c r="G138" s="10">
        <f>G139</f>
        <v>0</v>
      </c>
      <c r="H138" s="10">
        <f t="shared" ref="H138:I138" si="62">H139</f>
        <v>0</v>
      </c>
      <c r="I138" s="10">
        <f t="shared" si="62"/>
        <v>0</v>
      </c>
      <c r="J138" s="9">
        <v>0</v>
      </c>
    </row>
    <row r="139" spans="1:10" ht="80.25" hidden="1" customHeight="1" x14ac:dyDescent="0.35">
      <c r="A139" s="3" t="s">
        <v>264</v>
      </c>
      <c r="B139" s="3" t="s">
        <v>77</v>
      </c>
      <c r="C139" s="3"/>
      <c r="D139" s="4" t="s">
        <v>78</v>
      </c>
      <c r="E139" s="36"/>
      <c r="F139" s="9">
        <v>0</v>
      </c>
      <c r="G139" s="10">
        <f>G140</f>
        <v>0</v>
      </c>
      <c r="H139" s="10">
        <f t="shared" ref="H139:I139" si="63">H140</f>
        <v>0</v>
      </c>
      <c r="I139" s="10">
        <f t="shared" si="63"/>
        <v>0</v>
      </c>
      <c r="J139" s="9">
        <v>0</v>
      </c>
    </row>
    <row r="140" spans="1:10" ht="50.25" hidden="1" customHeight="1" x14ac:dyDescent="0.35">
      <c r="A140" s="3" t="s">
        <v>265</v>
      </c>
      <c r="B140" s="3" t="s">
        <v>80</v>
      </c>
      <c r="C140" s="3" t="s">
        <v>81</v>
      </c>
      <c r="D140" s="21" t="s">
        <v>82</v>
      </c>
      <c r="E140" s="36"/>
      <c r="F140" s="9">
        <v>0</v>
      </c>
      <c r="G140" s="10">
        <f>G141</f>
        <v>0</v>
      </c>
      <c r="H140" s="10">
        <f t="shared" ref="H140:I140" si="64">H141</f>
        <v>0</v>
      </c>
      <c r="I140" s="10">
        <f t="shared" si="64"/>
        <v>0</v>
      </c>
      <c r="J140" s="9">
        <v>0</v>
      </c>
    </row>
    <row r="141" spans="1:10" ht="28.95" hidden="1" customHeight="1" x14ac:dyDescent="0.35">
      <c r="A141" s="3"/>
      <c r="B141" s="3"/>
      <c r="C141" s="3"/>
      <c r="D141" s="21"/>
      <c r="E141" s="20"/>
      <c r="F141" s="6"/>
      <c r="G141" s="1"/>
      <c r="H141" s="1"/>
      <c r="I141" s="1"/>
      <c r="J141" s="11" t="e">
        <f t="shared" ref="J141" si="65">H141/G141%</f>
        <v>#DIV/0!</v>
      </c>
    </row>
    <row r="142" spans="1:10" ht="56.4" hidden="1" customHeight="1" x14ac:dyDescent="0.35">
      <c r="A142" s="3" t="s">
        <v>72</v>
      </c>
      <c r="B142" s="3"/>
      <c r="C142" s="3"/>
      <c r="D142" s="4" t="s">
        <v>73</v>
      </c>
      <c r="E142" s="20"/>
      <c r="F142" s="9">
        <v>0</v>
      </c>
      <c r="G142" s="10">
        <f>G143</f>
        <v>13532450</v>
      </c>
      <c r="H142" s="10">
        <f t="shared" ref="H142:I162" si="66">H143</f>
        <v>13532450</v>
      </c>
      <c r="I142" s="10">
        <f>I143</f>
        <v>13532450</v>
      </c>
      <c r="J142" s="9">
        <v>0</v>
      </c>
    </row>
    <row r="143" spans="1:10" ht="49.2" hidden="1" customHeight="1" x14ac:dyDescent="0.35">
      <c r="A143" s="3" t="s">
        <v>74</v>
      </c>
      <c r="B143" s="3"/>
      <c r="C143" s="3"/>
      <c r="D143" s="4" t="s">
        <v>73</v>
      </c>
      <c r="E143" s="20"/>
      <c r="F143" s="9">
        <v>0</v>
      </c>
      <c r="G143" s="10">
        <f>G158+G150+G147+G144</f>
        <v>13532450</v>
      </c>
      <c r="H143" s="10">
        <f t="shared" ref="H143:I143" si="67">H158+H150+H147+H144</f>
        <v>13532450</v>
      </c>
      <c r="I143" s="10">
        <f t="shared" si="67"/>
        <v>13532450</v>
      </c>
      <c r="J143" s="9">
        <v>0</v>
      </c>
    </row>
    <row r="144" spans="1:10" ht="49.2" hidden="1" customHeight="1" x14ac:dyDescent="0.35">
      <c r="A144" s="3" t="s">
        <v>266</v>
      </c>
      <c r="B144" s="3" t="s">
        <v>25</v>
      </c>
      <c r="C144" s="3"/>
      <c r="D144" s="4" t="s">
        <v>26</v>
      </c>
      <c r="E144" s="20"/>
      <c r="F144" s="9">
        <v>0</v>
      </c>
      <c r="G144" s="10">
        <f>G145</f>
        <v>90000</v>
      </c>
      <c r="H144" s="10">
        <f t="shared" ref="H144:I144" si="68">H145</f>
        <v>90000</v>
      </c>
      <c r="I144" s="10">
        <f t="shared" si="68"/>
        <v>90000</v>
      </c>
      <c r="J144" s="9">
        <v>0</v>
      </c>
    </row>
    <row r="145" spans="1:10" ht="73.5" hidden="1" customHeight="1" x14ac:dyDescent="0.35">
      <c r="A145" s="13" t="s">
        <v>267</v>
      </c>
      <c r="B145" s="13" t="s">
        <v>257</v>
      </c>
      <c r="C145" s="3" t="s">
        <v>258</v>
      </c>
      <c r="D145" s="4" t="s">
        <v>32</v>
      </c>
      <c r="E145" s="14"/>
      <c r="F145" s="9">
        <v>0</v>
      </c>
      <c r="G145" s="10">
        <f>G146</f>
        <v>90000</v>
      </c>
      <c r="H145" s="10">
        <f t="shared" ref="H145:I145" si="69">H146</f>
        <v>90000</v>
      </c>
      <c r="I145" s="10">
        <f t="shared" si="69"/>
        <v>90000</v>
      </c>
      <c r="J145" s="9">
        <v>0</v>
      </c>
    </row>
    <row r="146" spans="1:10" ht="49.2" hidden="1" customHeight="1" x14ac:dyDescent="0.35">
      <c r="A146" s="3"/>
      <c r="B146" s="3"/>
      <c r="C146" s="3"/>
      <c r="D146" s="4"/>
      <c r="E146" s="20" t="s">
        <v>268</v>
      </c>
      <c r="F146" s="6">
        <v>2025</v>
      </c>
      <c r="G146" s="1">
        <v>90000</v>
      </c>
      <c r="H146" s="1">
        <v>90000</v>
      </c>
      <c r="I146" s="1">
        <v>90000</v>
      </c>
      <c r="J146" s="11">
        <f t="shared" ref="J146" si="70">H146/G146%</f>
        <v>100</v>
      </c>
    </row>
    <row r="147" spans="1:10" ht="49.2" hidden="1" customHeight="1" x14ac:dyDescent="0.35">
      <c r="A147" s="3" t="s">
        <v>201</v>
      </c>
      <c r="B147" s="3" t="s">
        <v>120</v>
      </c>
      <c r="C147" s="3"/>
      <c r="D147" s="4" t="s">
        <v>202</v>
      </c>
      <c r="E147" s="20"/>
      <c r="F147" s="9">
        <v>0</v>
      </c>
      <c r="G147" s="10">
        <f>G148</f>
        <v>99000</v>
      </c>
      <c r="H147" s="10">
        <f t="shared" ref="H147:I147" si="71">H148</f>
        <v>99000</v>
      </c>
      <c r="I147" s="10">
        <f t="shared" si="71"/>
        <v>99000</v>
      </c>
      <c r="J147" s="9">
        <v>0</v>
      </c>
    </row>
    <row r="148" spans="1:10" ht="49.2" hidden="1" customHeight="1" x14ac:dyDescent="0.35">
      <c r="A148" s="3" t="s">
        <v>203</v>
      </c>
      <c r="B148" s="3" t="s">
        <v>204</v>
      </c>
      <c r="C148" s="3" t="s">
        <v>121</v>
      </c>
      <c r="D148" s="4" t="s">
        <v>205</v>
      </c>
      <c r="E148" s="20"/>
      <c r="F148" s="9">
        <v>0</v>
      </c>
      <c r="G148" s="10">
        <f>G149</f>
        <v>99000</v>
      </c>
      <c r="H148" s="10">
        <f t="shared" si="66"/>
        <v>99000</v>
      </c>
      <c r="I148" s="10">
        <f t="shared" si="66"/>
        <v>99000</v>
      </c>
      <c r="J148" s="9">
        <v>0</v>
      </c>
    </row>
    <row r="149" spans="1:10" ht="72.75" hidden="1" customHeight="1" x14ac:dyDescent="0.35">
      <c r="A149" s="3"/>
      <c r="B149" s="3"/>
      <c r="C149" s="3"/>
      <c r="D149" s="4"/>
      <c r="E149" s="20" t="s">
        <v>206</v>
      </c>
      <c r="F149" s="6">
        <v>2025</v>
      </c>
      <c r="G149" s="1">
        <v>99000</v>
      </c>
      <c r="H149" s="1">
        <v>99000</v>
      </c>
      <c r="I149" s="1">
        <v>99000</v>
      </c>
      <c r="J149" s="11">
        <f t="shared" ref="J149" si="72">H149/G149%</f>
        <v>100</v>
      </c>
    </row>
    <row r="150" spans="1:10" ht="36" hidden="1" customHeight="1" x14ac:dyDescent="0.35">
      <c r="A150" s="13" t="s">
        <v>130</v>
      </c>
      <c r="B150" s="13" t="s">
        <v>57</v>
      </c>
      <c r="C150" s="3"/>
      <c r="D150" s="4" t="s">
        <v>58</v>
      </c>
      <c r="E150" s="14"/>
      <c r="F150" s="9">
        <v>0</v>
      </c>
      <c r="G150" s="10">
        <f>G153+G151</f>
        <v>5765700</v>
      </c>
      <c r="H150" s="10">
        <f t="shared" ref="H150:I150" si="73">H153+H151</f>
        <v>5765700</v>
      </c>
      <c r="I150" s="10">
        <f t="shared" si="73"/>
        <v>5765700</v>
      </c>
      <c r="J150" s="9">
        <v>0</v>
      </c>
    </row>
    <row r="151" spans="1:10" ht="36" hidden="1" customHeight="1" x14ac:dyDescent="0.35">
      <c r="A151" s="13" t="s">
        <v>256</v>
      </c>
      <c r="B151" s="13" t="s">
        <v>257</v>
      </c>
      <c r="C151" s="3" t="s">
        <v>258</v>
      </c>
      <c r="D151" s="4" t="s">
        <v>259</v>
      </c>
      <c r="E151" s="14"/>
      <c r="F151" s="9">
        <v>0</v>
      </c>
      <c r="G151" s="10">
        <f>G152</f>
        <v>700000</v>
      </c>
      <c r="H151" s="10">
        <f t="shared" ref="H151:I151" si="74">H152</f>
        <v>700000</v>
      </c>
      <c r="I151" s="10">
        <f t="shared" si="74"/>
        <v>700000</v>
      </c>
      <c r="J151" s="9">
        <v>0</v>
      </c>
    </row>
    <row r="152" spans="1:10" ht="36" hidden="1" customHeight="1" x14ac:dyDescent="0.35">
      <c r="A152" s="3"/>
      <c r="B152" s="3"/>
      <c r="C152" s="3"/>
      <c r="D152" s="4"/>
      <c r="E152" s="20" t="s">
        <v>260</v>
      </c>
      <c r="F152" s="6"/>
      <c r="G152" s="1">
        <v>700000</v>
      </c>
      <c r="H152" s="1">
        <v>700000</v>
      </c>
      <c r="I152" s="1">
        <v>700000</v>
      </c>
      <c r="J152" s="11">
        <f t="shared" ref="J152" si="75">H152/G152%</f>
        <v>100</v>
      </c>
    </row>
    <row r="153" spans="1:10" ht="49.2" hidden="1" customHeight="1" x14ac:dyDescent="0.35">
      <c r="A153" s="3" t="s">
        <v>156</v>
      </c>
      <c r="B153" s="3" t="s">
        <v>157</v>
      </c>
      <c r="C153" s="3" t="s">
        <v>158</v>
      </c>
      <c r="D153" s="21" t="s">
        <v>251</v>
      </c>
      <c r="E153" s="12"/>
      <c r="F153" s="9">
        <v>0</v>
      </c>
      <c r="G153" s="10">
        <f>G154+G155+G156+G157</f>
        <v>5065700</v>
      </c>
      <c r="H153" s="10">
        <f t="shared" ref="H153:I153" si="76">H154+H155+H156+H157</f>
        <v>5065700</v>
      </c>
      <c r="I153" s="10">
        <f t="shared" si="76"/>
        <v>5065700</v>
      </c>
      <c r="J153" s="9">
        <v>0</v>
      </c>
    </row>
    <row r="154" spans="1:10" ht="61.2" hidden="1" customHeight="1" x14ac:dyDescent="0.35">
      <c r="A154" s="3"/>
      <c r="B154" s="3"/>
      <c r="C154" s="3"/>
      <c r="D154" s="4"/>
      <c r="E154" s="12" t="s">
        <v>159</v>
      </c>
      <c r="F154" s="9">
        <f>1700000-1700000</f>
        <v>0</v>
      </c>
      <c r="G154" s="9">
        <f>1700000-1700000</f>
        <v>0</v>
      </c>
      <c r="H154" s="9">
        <f>1100000-1100000</f>
        <v>0</v>
      </c>
      <c r="I154" s="1">
        <f>1100000-1100000</f>
        <v>0</v>
      </c>
      <c r="J154" s="9">
        <v>0</v>
      </c>
    </row>
    <row r="155" spans="1:10" ht="117.75" hidden="1" customHeight="1" x14ac:dyDescent="0.35">
      <c r="A155" s="3"/>
      <c r="B155" s="3"/>
      <c r="C155" s="3"/>
      <c r="D155" s="4"/>
      <c r="E155" s="12" t="s">
        <v>217</v>
      </c>
      <c r="F155" s="6">
        <v>2025</v>
      </c>
      <c r="G155" s="1">
        <v>2722200</v>
      </c>
      <c r="H155" s="1">
        <f>1100000+1622200</f>
        <v>2722200</v>
      </c>
      <c r="I155" s="1">
        <f>1100000+1622200</f>
        <v>2722200</v>
      </c>
      <c r="J155" s="11">
        <f>H155/G155%</f>
        <v>100</v>
      </c>
    </row>
    <row r="156" spans="1:10" ht="117.75" hidden="1" customHeight="1" x14ac:dyDescent="0.35">
      <c r="A156" s="3"/>
      <c r="B156" s="3"/>
      <c r="C156" s="3"/>
      <c r="D156" s="4"/>
      <c r="E156" s="5" t="s">
        <v>252</v>
      </c>
      <c r="F156" s="6">
        <v>2025</v>
      </c>
      <c r="G156" s="1">
        <v>1201255</v>
      </c>
      <c r="H156" s="1">
        <v>1201255</v>
      </c>
      <c r="I156" s="1">
        <v>1201255</v>
      </c>
      <c r="J156" s="11">
        <f t="shared" ref="J156:J157" si="77">H156/G156%</f>
        <v>100</v>
      </c>
    </row>
    <row r="157" spans="1:10" ht="117.75" hidden="1" customHeight="1" x14ac:dyDescent="0.35">
      <c r="A157" s="3"/>
      <c r="B157" s="3"/>
      <c r="C157" s="3"/>
      <c r="D157" s="4"/>
      <c r="E157" s="5" t="s">
        <v>253</v>
      </c>
      <c r="F157" s="6">
        <v>2025</v>
      </c>
      <c r="G157" s="1">
        <v>1142245</v>
      </c>
      <c r="H157" s="1">
        <v>1142245</v>
      </c>
      <c r="I157" s="1">
        <v>1142245</v>
      </c>
      <c r="J157" s="11">
        <f t="shared" si="77"/>
        <v>100</v>
      </c>
    </row>
    <row r="158" spans="1:10" ht="28.2" hidden="1" x14ac:dyDescent="0.35">
      <c r="A158" s="3" t="s">
        <v>75</v>
      </c>
      <c r="B158" s="3" t="s">
        <v>6</v>
      </c>
      <c r="C158" s="3"/>
      <c r="D158" s="4" t="s">
        <v>7</v>
      </c>
      <c r="E158" s="20"/>
      <c r="F158" s="9">
        <v>0</v>
      </c>
      <c r="G158" s="10">
        <f>G159+G162</f>
        <v>7577750</v>
      </c>
      <c r="H158" s="10">
        <f>H159+H162</f>
        <v>7577750</v>
      </c>
      <c r="I158" s="10">
        <f>I159+I162</f>
        <v>7577750</v>
      </c>
      <c r="J158" s="9">
        <v>0</v>
      </c>
    </row>
    <row r="159" spans="1:10" ht="28.2" hidden="1" x14ac:dyDescent="0.35">
      <c r="A159" s="3" t="s">
        <v>122</v>
      </c>
      <c r="B159" s="3" t="s">
        <v>38</v>
      </c>
      <c r="C159" s="3"/>
      <c r="D159" s="4" t="s">
        <v>228</v>
      </c>
      <c r="E159" s="20"/>
      <c r="F159" s="9">
        <v>0</v>
      </c>
      <c r="G159" s="10">
        <f>G160</f>
        <v>50000</v>
      </c>
      <c r="H159" s="10">
        <f t="shared" ref="H159:I159" si="78">H160</f>
        <v>50000</v>
      </c>
      <c r="I159" s="10">
        <f t="shared" si="78"/>
        <v>50000</v>
      </c>
      <c r="J159" s="9">
        <v>0</v>
      </c>
    </row>
    <row r="160" spans="1:10" ht="28.2" hidden="1" x14ac:dyDescent="0.35">
      <c r="A160" s="3" t="s">
        <v>123</v>
      </c>
      <c r="B160" s="3" t="s">
        <v>61</v>
      </c>
      <c r="C160" s="3" t="s">
        <v>50</v>
      </c>
      <c r="D160" s="4" t="s">
        <v>208</v>
      </c>
      <c r="E160" s="20"/>
      <c r="F160" s="9">
        <v>0</v>
      </c>
      <c r="G160" s="10">
        <f>SUM(G161:G161)</f>
        <v>50000</v>
      </c>
      <c r="H160" s="10">
        <f>SUM(H161:H161)</f>
        <v>50000</v>
      </c>
      <c r="I160" s="10">
        <f>SUM(I161:I161)</f>
        <v>50000</v>
      </c>
      <c r="J160" s="9">
        <v>0</v>
      </c>
    </row>
    <row r="161" spans="1:10" ht="72.75" hidden="1" customHeight="1" x14ac:dyDescent="0.35">
      <c r="A161" s="3"/>
      <c r="B161" s="3"/>
      <c r="C161" s="3"/>
      <c r="D161" s="4"/>
      <c r="E161" s="20" t="s">
        <v>207</v>
      </c>
      <c r="F161" s="6">
        <v>2025</v>
      </c>
      <c r="G161" s="1">
        <v>50000</v>
      </c>
      <c r="H161" s="1">
        <v>50000</v>
      </c>
      <c r="I161" s="1">
        <v>50000</v>
      </c>
      <c r="J161" s="11">
        <f t="shared" ref="J161" si="79">H161/G161%</f>
        <v>100</v>
      </c>
    </row>
    <row r="162" spans="1:10" ht="43.2" hidden="1" customHeight="1" x14ac:dyDescent="0.35">
      <c r="A162" s="3" t="s">
        <v>76</v>
      </c>
      <c r="B162" s="3" t="s">
        <v>77</v>
      </c>
      <c r="C162" s="3"/>
      <c r="D162" s="4" t="s">
        <v>78</v>
      </c>
      <c r="E162" s="20"/>
      <c r="F162" s="9">
        <v>0</v>
      </c>
      <c r="G162" s="10">
        <f>G163</f>
        <v>7527750</v>
      </c>
      <c r="H162" s="10">
        <f t="shared" si="66"/>
        <v>7527750</v>
      </c>
      <c r="I162" s="10">
        <f t="shared" si="66"/>
        <v>7527750</v>
      </c>
      <c r="J162" s="9">
        <v>0</v>
      </c>
    </row>
    <row r="163" spans="1:10" ht="46.95" hidden="1" customHeight="1" x14ac:dyDescent="0.35">
      <c r="A163" s="3" t="s">
        <v>79</v>
      </c>
      <c r="B163" s="3" t="s">
        <v>80</v>
      </c>
      <c r="C163" s="3" t="s">
        <v>81</v>
      </c>
      <c r="D163" s="4" t="s">
        <v>82</v>
      </c>
      <c r="E163" s="20"/>
      <c r="F163" s="9">
        <v>0</v>
      </c>
      <c r="G163" s="10">
        <f>SUM(G164:G167)</f>
        <v>7527750</v>
      </c>
      <c r="H163" s="10">
        <f t="shared" ref="H163:I163" si="80">SUM(H164:H167)</f>
        <v>7527750</v>
      </c>
      <c r="I163" s="10">
        <f t="shared" si="80"/>
        <v>7527750</v>
      </c>
      <c r="J163" s="9">
        <v>0</v>
      </c>
    </row>
    <row r="164" spans="1:10" ht="27" hidden="1" customHeight="1" x14ac:dyDescent="0.35">
      <c r="A164" s="3"/>
      <c r="B164" s="3"/>
      <c r="C164" s="3"/>
      <c r="D164" s="4"/>
      <c r="E164" s="20" t="s">
        <v>102</v>
      </c>
      <c r="F164" s="6">
        <v>2025</v>
      </c>
      <c r="G164" s="1">
        <f>1750000+35000+2800000-212250+379000</f>
        <v>4751750</v>
      </c>
      <c r="H164" s="1">
        <f t="shared" ref="H164:I164" si="81">1750000+35000+2800000-212250+379000</f>
        <v>4751750</v>
      </c>
      <c r="I164" s="1">
        <f t="shared" si="81"/>
        <v>4751750</v>
      </c>
      <c r="J164" s="11">
        <f t="shared" ref="J164:J167" si="82">H164/G164%</f>
        <v>100</v>
      </c>
    </row>
    <row r="165" spans="1:10" ht="27" hidden="1" customHeight="1" x14ac:dyDescent="0.35">
      <c r="A165" s="3"/>
      <c r="B165" s="3"/>
      <c r="C165" s="3"/>
      <c r="D165" s="4"/>
      <c r="E165" s="20" t="s">
        <v>83</v>
      </c>
      <c r="F165" s="6">
        <v>2025</v>
      </c>
      <c r="G165" s="1">
        <v>870000</v>
      </c>
      <c r="H165" s="1">
        <v>870000</v>
      </c>
      <c r="I165" s="1">
        <v>870000</v>
      </c>
      <c r="J165" s="11">
        <f t="shared" si="82"/>
        <v>100</v>
      </c>
    </row>
    <row r="166" spans="1:10" ht="27" hidden="1" customHeight="1" x14ac:dyDescent="0.35">
      <c r="A166" s="3"/>
      <c r="B166" s="3"/>
      <c r="C166" s="3"/>
      <c r="D166" s="4"/>
      <c r="E166" s="20" t="s">
        <v>84</v>
      </c>
      <c r="F166" s="6">
        <v>2025</v>
      </c>
      <c r="G166" s="1">
        <f>405000-99000</f>
        <v>306000</v>
      </c>
      <c r="H166" s="1">
        <f>405000-99000</f>
        <v>306000</v>
      </c>
      <c r="I166" s="1">
        <f>405000-99000</f>
        <v>306000</v>
      </c>
      <c r="J166" s="11">
        <f t="shared" si="82"/>
        <v>100</v>
      </c>
    </row>
    <row r="167" spans="1:10" ht="27" hidden="1" customHeight="1" x14ac:dyDescent="0.35">
      <c r="A167" s="3"/>
      <c r="B167" s="3"/>
      <c r="C167" s="3"/>
      <c r="D167" s="4"/>
      <c r="E167" s="20" t="s">
        <v>269</v>
      </c>
      <c r="F167" s="6">
        <v>2025</v>
      </c>
      <c r="G167" s="1">
        <v>1600000</v>
      </c>
      <c r="H167" s="1">
        <v>1600000</v>
      </c>
      <c r="I167" s="1">
        <v>1600000</v>
      </c>
      <c r="J167" s="11">
        <f t="shared" si="82"/>
        <v>100</v>
      </c>
    </row>
    <row r="168" spans="1:10" ht="48.6" hidden="1" customHeight="1" x14ac:dyDescent="0.35">
      <c r="A168" s="3" t="s">
        <v>46</v>
      </c>
      <c r="B168" s="3"/>
      <c r="C168" s="3"/>
      <c r="D168" s="10" t="s">
        <v>261</v>
      </c>
      <c r="E168" s="18"/>
      <c r="F168" s="9">
        <v>0</v>
      </c>
      <c r="G168" s="10">
        <f>G169</f>
        <v>11513000</v>
      </c>
      <c r="H168" s="10">
        <f t="shared" ref="G168:H171" si="83">H169</f>
        <v>11513000</v>
      </c>
      <c r="I168" s="10">
        <f>I169</f>
        <v>11513000</v>
      </c>
      <c r="J168" s="9">
        <v>0</v>
      </c>
    </row>
    <row r="169" spans="1:10" ht="48" hidden="1" customHeight="1" x14ac:dyDescent="0.35">
      <c r="A169" s="13" t="s">
        <v>47</v>
      </c>
      <c r="B169" s="19"/>
      <c r="C169" s="3"/>
      <c r="D169" s="4" t="s">
        <v>261</v>
      </c>
      <c r="E169" s="18"/>
      <c r="F169" s="9">
        <v>0</v>
      </c>
      <c r="G169" s="10">
        <f>G170+G173</f>
        <v>11513000</v>
      </c>
      <c r="H169" s="10">
        <f t="shared" ref="H169" si="84">H170+H173</f>
        <v>11513000</v>
      </c>
      <c r="I169" s="10">
        <f>I170+I173</f>
        <v>11513000</v>
      </c>
      <c r="J169" s="9">
        <v>0</v>
      </c>
    </row>
    <row r="170" spans="1:10" ht="28.2" hidden="1" x14ac:dyDescent="0.35">
      <c r="A170" s="13" t="s">
        <v>48</v>
      </c>
      <c r="B170" s="13" t="s">
        <v>25</v>
      </c>
      <c r="C170" s="3"/>
      <c r="D170" s="4" t="s">
        <v>26</v>
      </c>
      <c r="E170" s="32"/>
      <c r="F170" s="9">
        <v>0</v>
      </c>
      <c r="G170" s="10">
        <f t="shared" si="83"/>
        <v>63000</v>
      </c>
      <c r="H170" s="10">
        <f t="shared" si="83"/>
        <v>63000</v>
      </c>
      <c r="I170" s="10">
        <f>I171</f>
        <v>63000</v>
      </c>
      <c r="J170" s="9">
        <v>0</v>
      </c>
    </row>
    <row r="171" spans="1:10" ht="34.799999999999997" hidden="1" x14ac:dyDescent="0.35">
      <c r="A171" s="3" t="s">
        <v>49</v>
      </c>
      <c r="B171" s="3" t="s">
        <v>31</v>
      </c>
      <c r="C171" s="3" t="s">
        <v>29</v>
      </c>
      <c r="D171" s="4" t="s">
        <v>32</v>
      </c>
      <c r="E171" s="32"/>
      <c r="F171" s="9">
        <v>0</v>
      </c>
      <c r="G171" s="10">
        <f>G172</f>
        <v>63000</v>
      </c>
      <c r="H171" s="10">
        <f t="shared" si="83"/>
        <v>63000</v>
      </c>
      <c r="I171" s="10">
        <f>I172</f>
        <v>63000</v>
      </c>
      <c r="J171" s="9">
        <v>0</v>
      </c>
    </row>
    <row r="172" spans="1:10" ht="28.5" hidden="1" customHeight="1" x14ac:dyDescent="0.35">
      <c r="A172" s="3"/>
      <c r="B172" s="3"/>
      <c r="C172" s="3"/>
      <c r="D172" s="4"/>
      <c r="E172" s="20" t="s">
        <v>60</v>
      </c>
      <c r="F172" s="6">
        <v>2025</v>
      </c>
      <c r="G172" s="1">
        <f>23000+40000</f>
        <v>63000</v>
      </c>
      <c r="H172" s="1">
        <f t="shared" ref="H172:I172" si="85">23000+40000</f>
        <v>63000</v>
      </c>
      <c r="I172" s="1">
        <f t="shared" si="85"/>
        <v>63000</v>
      </c>
      <c r="J172" s="11">
        <f>H172/G172%</f>
        <v>100</v>
      </c>
    </row>
    <row r="173" spans="1:10" ht="27" hidden="1" customHeight="1" x14ac:dyDescent="0.35">
      <c r="A173" s="3"/>
      <c r="B173" s="3"/>
      <c r="C173" s="3"/>
      <c r="D173" s="4"/>
      <c r="E173" s="20"/>
      <c r="F173" s="9">
        <v>0</v>
      </c>
      <c r="G173" s="10">
        <f>G174</f>
        <v>11450000</v>
      </c>
      <c r="H173" s="10">
        <f t="shared" ref="H173" si="86">H174</f>
        <v>11450000</v>
      </c>
      <c r="I173" s="10">
        <f>I174</f>
        <v>11450000</v>
      </c>
      <c r="J173" s="9">
        <v>0</v>
      </c>
    </row>
    <row r="174" spans="1:10" ht="73.95" hidden="1" customHeight="1" x14ac:dyDescent="0.35">
      <c r="A174" s="3"/>
      <c r="B174" s="3"/>
      <c r="C174" s="3"/>
      <c r="D174" s="4"/>
      <c r="E174" s="20"/>
      <c r="F174" s="9">
        <v>0</v>
      </c>
      <c r="G174" s="10">
        <f>SUM(G175:G189)</f>
        <v>11450000</v>
      </c>
      <c r="H174" s="10">
        <f t="shared" ref="H174:I174" si="87">SUM(H175:H189)</f>
        <v>11450000</v>
      </c>
      <c r="I174" s="10">
        <f t="shared" si="87"/>
        <v>11450000</v>
      </c>
      <c r="J174" s="9">
        <v>0</v>
      </c>
    </row>
    <row r="175" spans="1:10" ht="52.95" hidden="1" customHeight="1" x14ac:dyDescent="0.35">
      <c r="A175" s="3"/>
      <c r="B175" s="3"/>
      <c r="C175" s="3"/>
      <c r="D175" s="4"/>
      <c r="E175" s="27"/>
      <c r="F175" s="6">
        <v>2025</v>
      </c>
      <c r="G175" s="28">
        <v>500000</v>
      </c>
      <c r="H175" s="28">
        <v>500000</v>
      </c>
      <c r="I175" s="28">
        <v>500000</v>
      </c>
      <c r="J175" s="29">
        <f t="shared" ref="J175:J176" si="88">H175/G175%</f>
        <v>100</v>
      </c>
    </row>
    <row r="176" spans="1:10" ht="52.95" hidden="1" customHeight="1" x14ac:dyDescent="0.35">
      <c r="A176" s="3"/>
      <c r="B176" s="3"/>
      <c r="C176" s="3"/>
      <c r="D176" s="4"/>
      <c r="E176" s="27"/>
      <c r="F176" s="6">
        <v>2025</v>
      </c>
      <c r="G176" s="28">
        <v>300000</v>
      </c>
      <c r="H176" s="28">
        <v>300000</v>
      </c>
      <c r="I176" s="28">
        <v>300000</v>
      </c>
      <c r="J176" s="29">
        <f t="shared" si="88"/>
        <v>100</v>
      </c>
    </row>
    <row r="177" spans="1:10" ht="58.95" hidden="1" customHeight="1" x14ac:dyDescent="0.35">
      <c r="A177" s="25"/>
      <c r="B177" s="25"/>
      <c r="C177" s="25"/>
      <c r="D177" s="26"/>
      <c r="E177" s="12"/>
      <c r="F177" s="6">
        <v>2025</v>
      </c>
      <c r="G177" s="28">
        <v>1000000</v>
      </c>
      <c r="H177" s="28">
        <v>1000000</v>
      </c>
      <c r="I177" s="28">
        <v>1000000</v>
      </c>
      <c r="J177" s="29">
        <f t="shared" ref="J177" si="89">H177/G177%</f>
        <v>100</v>
      </c>
    </row>
    <row r="178" spans="1:10" ht="66.599999999999994" hidden="1" customHeight="1" x14ac:dyDescent="0.35">
      <c r="A178" s="25"/>
      <c r="B178" s="25"/>
      <c r="C178" s="25"/>
      <c r="D178" s="26"/>
      <c r="E178" s="12"/>
      <c r="F178" s="6">
        <v>2025</v>
      </c>
      <c r="G178" s="28">
        <v>500000</v>
      </c>
      <c r="H178" s="28">
        <v>500000</v>
      </c>
      <c r="I178" s="28">
        <v>500000</v>
      </c>
      <c r="J178" s="29">
        <f t="shared" ref="J178:J179" si="90">H178/G178%</f>
        <v>100</v>
      </c>
    </row>
    <row r="179" spans="1:10" ht="52.95" hidden="1" customHeight="1" x14ac:dyDescent="0.35">
      <c r="A179" s="3"/>
      <c r="B179" s="3"/>
      <c r="C179" s="3"/>
      <c r="D179" s="4"/>
      <c r="E179" s="27"/>
      <c r="F179" s="6">
        <v>2025</v>
      </c>
      <c r="G179" s="28">
        <f t="shared" ref="G179:H179" si="91">500000+1000000</f>
        <v>1500000</v>
      </c>
      <c r="H179" s="28">
        <f t="shared" si="91"/>
        <v>1500000</v>
      </c>
      <c r="I179" s="28">
        <f>500000+1000000</f>
        <v>1500000</v>
      </c>
      <c r="J179" s="29">
        <f t="shared" si="90"/>
        <v>100</v>
      </c>
    </row>
    <row r="180" spans="1:10" ht="52.95" hidden="1" customHeight="1" x14ac:dyDescent="0.35">
      <c r="A180" s="3"/>
      <c r="B180" s="3"/>
      <c r="C180" s="3"/>
      <c r="D180" s="4"/>
      <c r="E180" s="27"/>
      <c r="F180" s="6">
        <v>2025</v>
      </c>
      <c r="G180" s="28">
        <v>300000</v>
      </c>
      <c r="H180" s="28">
        <v>300000</v>
      </c>
      <c r="I180" s="28">
        <v>300000</v>
      </c>
      <c r="J180" s="29">
        <f t="shared" ref="J180" si="92">H180/G180%</f>
        <v>100</v>
      </c>
    </row>
    <row r="181" spans="1:10" ht="52.95" hidden="1" customHeight="1" x14ac:dyDescent="0.35">
      <c r="A181" s="3"/>
      <c r="B181" s="3"/>
      <c r="C181" s="3"/>
      <c r="D181" s="4"/>
      <c r="E181" s="27"/>
      <c r="F181" s="6">
        <v>2025</v>
      </c>
      <c r="G181" s="28">
        <v>1500000</v>
      </c>
      <c r="H181" s="28">
        <v>1500000</v>
      </c>
      <c r="I181" s="28">
        <v>1500000</v>
      </c>
      <c r="J181" s="29">
        <f t="shared" ref="J181" si="93">H181/G181%</f>
        <v>100</v>
      </c>
    </row>
    <row r="182" spans="1:10" ht="52.95" hidden="1" customHeight="1" x14ac:dyDescent="0.35">
      <c r="A182" s="3"/>
      <c r="B182" s="3"/>
      <c r="C182" s="3"/>
      <c r="D182" s="4"/>
      <c r="E182" s="27"/>
      <c r="F182" s="6">
        <v>2025</v>
      </c>
      <c r="G182" s="28">
        <f>1000000+500000</f>
        <v>1500000</v>
      </c>
      <c r="H182" s="28">
        <f t="shared" ref="H182:I182" si="94">1000000+500000</f>
        <v>1500000</v>
      </c>
      <c r="I182" s="28">
        <f t="shared" si="94"/>
        <v>1500000</v>
      </c>
      <c r="J182" s="29">
        <f t="shared" ref="J182:J184" si="95">H182/G182%</f>
        <v>100</v>
      </c>
    </row>
    <row r="183" spans="1:10" ht="52.95" hidden="1" customHeight="1" x14ac:dyDescent="0.35">
      <c r="A183" s="3"/>
      <c r="B183" s="3"/>
      <c r="C183" s="3"/>
      <c r="D183" s="4"/>
      <c r="E183" s="27"/>
      <c r="F183" s="6">
        <v>2025</v>
      </c>
      <c r="G183" s="28">
        <f>850000+300000</f>
        <v>1150000</v>
      </c>
      <c r="H183" s="28">
        <f t="shared" ref="H183:I183" si="96">850000+300000</f>
        <v>1150000</v>
      </c>
      <c r="I183" s="28">
        <f t="shared" si="96"/>
        <v>1150000</v>
      </c>
      <c r="J183" s="29">
        <f t="shared" si="95"/>
        <v>100</v>
      </c>
    </row>
    <row r="184" spans="1:10" ht="52.95" hidden="1" customHeight="1" x14ac:dyDescent="0.35">
      <c r="A184" s="3"/>
      <c r="B184" s="3"/>
      <c r="C184" s="3"/>
      <c r="D184" s="4"/>
      <c r="E184" s="27"/>
      <c r="F184" s="6">
        <v>2025</v>
      </c>
      <c r="G184" s="28">
        <f>500000+300000+600000</f>
        <v>1400000</v>
      </c>
      <c r="H184" s="28">
        <f t="shared" ref="H184:I184" si="97">500000+300000+600000</f>
        <v>1400000</v>
      </c>
      <c r="I184" s="28">
        <f t="shared" si="97"/>
        <v>1400000</v>
      </c>
      <c r="J184" s="29">
        <f t="shared" si="95"/>
        <v>100</v>
      </c>
    </row>
    <row r="185" spans="1:10" ht="72" hidden="1" customHeight="1" x14ac:dyDescent="0.35">
      <c r="A185" s="3"/>
      <c r="B185" s="3"/>
      <c r="C185" s="3"/>
      <c r="D185" s="4"/>
      <c r="E185" s="27"/>
      <c r="F185" s="6">
        <v>2025</v>
      </c>
      <c r="G185" s="28">
        <v>300000</v>
      </c>
      <c r="H185" s="28">
        <v>300000</v>
      </c>
      <c r="I185" s="28">
        <v>300000</v>
      </c>
      <c r="J185" s="29">
        <f t="shared" ref="J185:J186" si="98">H185/G185%</f>
        <v>100</v>
      </c>
    </row>
    <row r="186" spans="1:10" ht="72" hidden="1" customHeight="1" x14ac:dyDescent="0.35">
      <c r="A186" s="3"/>
      <c r="B186" s="3"/>
      <c r="C186" s="3"/>
      <c r="D186" s="4"/>
      <c r="E186" s="27"/>
      <c r="F186" s="6">
        <v>2025</v>
      </c>
      <c r="G186" s="28">
        <v>400000</v>
      </c>
      <c r="H186" s="28">
        <v>400000</v>
      </c>
      <c r="I186" s="28">
        <v>400000</v>
      </c>
      <c r="J186" s="29">
        <f t="shared" si="98"/>
        <v>100</v>
      </c>
    </row>
    <row r="187" spans="1:10" ht="72" hidden="1" customHeight="1" x14ac:dyDescent="0.35">
      <c r="A187" s="3"/>
      <c r="B187" s="3"/>
      <c r="C187" s="3"/>
      <c r="D187" s="4"/>
      <c r="E187" s="27"/>
      <c r="F187" s="6">
        <v>2025</v>
      </c>
      <c r="G187" s="28">
        <v>400000</v>
      </c>
      <c r="H187" s="28">
        <v>400000</v>
      </c>
      <c r="I187" s="28">
        <v>400000</v>
      </c>
      <c r="J187" s="29">
        <f t="shared" ref="J187:J189" si="99">H187/G187%</f>
        <v>100</v>
      </c>
    </row>
    <row r="188" spans="1:10" ht="72" hidden="1" customHeight="1" x14ac:dyDescent="0.35">
      <c r="A188" s="3"/>
      <c r="B188" s="3"/>
      <c r="C188" s="3"/>
      <c r="D188" s="4"/>
      <c r="E188" s="27"/>
      <c r="F188" s="6">
        <v>2025</v>
      </c>
      <c r="G188" s="28">
        <v>200000</v>
      </c>
      <c r="H188" s="28">
        <v>200000</v>
      </c>
      <c r="I188" s="28">
        <v>200000</v>
      </c>
      <c r="J188" s="29">
        <f t="shared" si="99"/>
        <v>100</v>
      </c>
    </row>
    <row r="189" spans="1:10" ht="72" hidden="1" customHeight="1" x14ac:dyDescent="0.35">
      <c r="A189" s="3"/>
      <c r="B189" s="3"/>
      <c r="C189" s="3"/>
      <c r="D189" s="4"/>
      <c r="E189" s="12"/>
      <c r="F189" s="6">
        <v>2025</v>
      </c>
      <c r="G189" s="28">
        <v>500000</v>
      </c>
      <c r="H189" s="28">
        <v>500000</v>
      </c>
      <c r="I189" s="28">
        <v>500000</v>
      </c>
      <c r="J189" s="29">
        <f t="shared" si="99"/>
        <v>100</v>
      </c>
    </row>
    <row r="190" spans="1:10" ht="34.799999999999997" hidden="1" customHeight="1" x14ac:dyDescent="0.35">
      <c r="A190" s="3" t="s">
        <v>270</v>
      </c>
      <c r="B190" s="3"/>
      <c r="C190" s="3"/>
      <c r="D190" s="4" t="s">
        <v>271</v>
      </c>
      <c r="E190" s="12"/>
      <c r="F190" s="9">
        <v>0</v>
      </c>
      <c r="G190" s="10">
        <f>G191</f>
        <v>6539283</v>
      </c>
      <c r="H190" s="10">
        <f t="shared" ref="H190:I192" si="100">H191</f>
        <v>6539283</v>
      </c>
      <c r="I190" s="10">
        <f t="shared" si="100"/>
        <v>6539283</v>
      </c>
      <c r="J190" s="9">
        <v>0</v>
      </c>
    </row>
    <row r="191" spans="1:10" ht="46.8" hidden="1" customHeight="1" x14ac:dyDescent="0.35">
      <c r="A191" s="3" t="s">
        <v>272</v>
      </c>
      <c r="B191" s="3"/>
      <c r="C191" s="3"/>
      <c r="D191" s="4" t="s">
        <v>271</v>
      </c>
      <c r="E191" s="12"/>
      <c r="F191" s="9">
        <v>0</v>
      </c>
      <c r="G191" s="10">
        <f>G192+G195</f>
        <v>6539283</v>
      </c>
      <c r="H191" s="10">
        <f t="shared" ref="H191:J191" si="101">H192+H195</f>
        <v>6539283</v>
      </c>
      <c r="I191" s="10">
        <f t="shared" si="101"/>
        <v>6539283</v>
      </c>
      <c r="J191" s="9">
        <f t="shared" si="101"/>
        <v>0</v>
      </c>
    </row>
    <row r="192" spans="1:10" ht="28.8" hidden="1" customHeight="1" x14ac:dyDescent="0.35">
      <c r="A192" s="3" t="s">
        <v>273</v>
      </c>
      <c r="B192" s="3" t="s">
        <v>25</v>
      </c>
      <c r="C192" s="3"/>
      <c r="D192" s="4" t="s">
        <v>26</v>
      </c>
      <c r="E192" s="12"/>
      <c r="F192" s="9">
        <v>0</v>
      </c>
      <c r="G192" s="10">
        <f>G193</f>
        <v>43000</v>
      </c>
      <c r="H192" s="10">
        <f t="shared" si="100"/>
        <v>43000</v>
      </c>
      <c r="I192" s="10">
        <f t="shared" si="100"/>
        <v>43000</v>
      </c>
      <c r="J192" s="9">
        <v>0</v>
      </c>
    </row>
    <row r="193" spans="1:10" ht="72" hidden="1" customHeight="1" x14ac:dyDescent="0.35">
      <c r="A193" s="3" t="s">
        <v>274</v>
      </c>
      <c r="B193" s="3" t="s">
        <v>31</v>
      </c>
      <c r="C193" s="3" t="s">
        <v>29</v>
      </c>
      <c r="D193" s="4" t="s">
        <v>32</v>
      </c>
      <c r="E193" s="12"/>
      <c r="F193" s="9">
        <v>0</v>
      </c>
      <c r="G193" s="10">
        <f>G194</f>
        <v>43000</v>
      </c>
      <c r="H193" s="10">
        <f>H194</f>
        <v>43000</v>
      </c>
      <c r="I193" s="10">
        <f>I194</f>
        <v>43000</v>
      </c>
      <c r="J193" s="9">
        <v>0</v>
      </c>
    </row>
    <row r="194" spans="1:10" ht="27" hidden="1" customHeight="1" x14ac:dyDescent="0.35">
      <c r="A194" s="3"/>
      <c r="B194" s="3"/>
      <c r="C194" s="3"/>
      <c r="D194" s="4"/>
      <c r="E194" s="12" t="s">
        <v>268</v>
      </c>
      <c r="F194" s="6">
        <v>2025</v>
      </c>
      <c r="G194" s="28">
        <v>43000</v>
      </c>
      <c r="H194" s="28">
        <v>43000</v>
      </c>
      <c r="I194" s="28">
        <v>43000</v>
      </c>
      <c r="J194" s="29">
        <f t="shared" ref="J194" si="102">H194/G194%</f>
        <v>100</v>
      </c>
    </row>
    <row r="195" spans="1:10" ht="27" hidden="1" customHeight="1" x14ac:dyDescent="0.35">
      <c r="A195" s="25" t="s">
        <v>280</v>
      </c>
      <c r="B195" s="25" t="s">
        <v>125</v>
      </c>
      <c r="C195" s="25"/>
      <c r="D195" s="26" t="s">
        <v>126</v>
      </c>
      <c r="E195" s="37"/>
      <c r="F195" s="38">
        <v>0</v>
      </c>
      <c r="G195" s="39">
        <f>G196</f>
        <v>6496283</v>
      </c>
      <c r="H195" s="39">
        <f t="shared" ref="H195:I195" si="103">H196</f>
        <v>6496283</v>
      </c>
      <c r="I195" s="39">
        <f t="shared" si="103"/>
        <v>6496283</v>
      </c>
      <c r="J195" s="38">
        <v>0</v>
      </c>
    </row>
    <row r="196" spans="1:10" ht="348" hidden="1" x14ac:dyDescent="0.35">
      <c r="A196" s="3" t="s">
        <v>275</v>
      </c>
      <c r="B196" s="3" t="s">
        <v>276</v>
      </c>
      <c r="C196" s="3" t="s">
        <v>277</v>
      </c>
      <c r="D196" s="4" t="s">
        <v>281</v>
      </c>
      <c r="E196" s="12"/>
      <c r="F196" s="9">
        <v>0</v>
      </c>
      <c r="G196" s="10">
        <f>G197</f>
        <v>6496283</v>
      </c>
      <c r="H196" s="10">
        <f>H197</f>
        <v>6496283</v>
      </c>
      <c r="I196" s="10">
        <f>I197</f>
        <v>6496283</v>
      </c>
      <c r="J196" s="9">
        <v>0</v>
      </c>
    </row>
    <row r="197" spans="1:10" ht="36" hidden="1" x14ac:dyDescent="0.35">
      <c r="A197" s="3"/>
      <c r="B197" s="3"/>
      <c r="C197" s="3"/>
      <c r="D197" s="4"/>
      <c r="E197" s="12" t="s">
        <v>278</v>
      </c>
      <c r="F197" s="6">
        <v>2025</v>
      </c>
      <c r="G197" s="28">
        <v>6496283</v>
      </c>
      <c r="H197" s="28">
        <v>6496283</v>
      </c>
      <c r="I197" s="28">
        <v>6496283</v>
      </c>
      <c r="J197" s="29">
        <f t="shared" ref="J197" si="104">H197/G197%</f>
        <v>100</v>
      </c>
    </row>
    <row r="198" spans="1:10" ht="289.8" hidden="1" customHeight="1" x14ac:dyDescent="0.35">
      <c r="A198" s="25"/>
      <c r="B198" s="25"/>
      <c r="C198" s="25"/>
      <c r="D198" s="26"/>
      <c r="E198" s="40" t="s">
        <v>279</v>
      </c>
      <c r="F198" s="38">
        <v>0</v>
      </c>
      <c r="G198" s="38">
        <v>0</v>
      </c>
      <c r="H198" s="38">
        <v>0</v>
      </c>
      <c r="I198" s="41">
        <f>I197</f>
        <v>6496283</v>
      </c>
      <c r="J198" s="38">
        <v>0</v>
      </c>
    </row>
    <row r="199" spans="1:10" ht="38.25" customHeight="1" x14ac:dyDescent="0.35">
      <c r="A199" s="4" t="s">
        <v>5</v>
      </c>
      <c r="B199" s="4" t="s">
        <v>5</v>
      </c>
      <c r="C199" s="4" t="s">
        <v>5</v>
      </c>
      <c r="D199" s="4" t="s">
        <v>14</v>
      </c>
      <c r="E199" s="4" t="s">
        <v>5</v>
      </c>
      <c r="F199" s="9">
        <v>0</v>
      </c>
      <c r="G199" s="10">
        <f>G13+G47+G105+G168+G142+G114+G136+G190</f>
        <v>138559750.74000001</v>
      </c>
      <c r="H199" s="10">
        <f t="shared" ref="H199:I199" si="105">H13+H47+H105+H168+H142+H114+H136+H190</f>
        <v>119859929.91999999</v>
      </c>
      <c r="I199" s="10">
        <f t="shared" si="105"/>
        <v>105996160</v>
      </c>
      <c r="J199" s="9">
        <v>0</v>
      </c>
    </row>
    <row r="200" spans="1:10" x14ac:dyDescent="0.35">
      <c r="I200" s="15"/>
    </row>
    <row r="201" spans="1:10" x14ac:dyDescent="0.35">
      <c r="I201" s="15"/>
    </row>
    <row r="202" spans="1:10" x14ac:dyDescent="0.35">
      <c r="I202" s="15"/>
    </row>
    <row r="203" spans="1:10" x14ac:dyDescent="0.35">
      <c r="A203" s="49" t="s">
        <v>55</v>
      </c>
      <c r="B203" s="49"/>
      <c r="C203" s="49"/>
      <c r="D203" s="49"/>
      <c r="G203" s="22"/>
      <c r="I203" s="50" t="s">
        <v>56</v>
      </c>
      <c r="J203" s="50"/>
    </row>
    <row r="204" spans="1:10" x14ac:dyDescent="0.35">
      <c r="G204" s="22"/>
    </row>
    <row r="205" spans="1:10" x14ac:dyDescent="0.35">
      <c r="I205" s="22"/>
    </row>
    <row r="206" spans="1:10" x14ac:dyDescent="0.35">
      <c r="G206" s="22"/>
      <c r="H206" s="22"/>
      <c r="I206" s="22"/>
      <c r="J206" s="22"/>
    </row>
    <row r="208" spans="1:10" x14ac:dyDescent="0.35">
      <c r="H208" s="22"/>
    </row>
    <row r="209" spans="7:9" x14ac:dyDescent="0.35">
      <c r="G209" s="22"/>
      <c r="H209" s="22"/>
      <c r="I209" s="22"/>
    </row>
  </sheetData>
  <mergeCells count="8">
    <mergeCell ref="B8:C8"/>
    <mergeCell ref="B9:C9"/>
    <mergeCell ref="A203:D203"/>
    <mergeCell ref="I203:J203"/>
    <mergeCell ref="H1:I1"/>
    <mergeCell ref="A7:J7"/>
    <mergeCell ref="A5:J5"/>
    <mergeCell ref="A6:J6"/>
  </mergeCells>
  <phoneticPr fontId="0" type="noConversion"/>
  <printOptions horizontalCentered="1"/>
  <pageMargins left="0.39370078740157483" right="0.39370078740157483" top="0.59055118110236227" bottom="0.47244094488188981" header="0.23622047244094491" footer="0.27559055118110237"/>
  <pageSetup paperSize="9" scale="42" fitToHeight="10" orientation="landscape" r:id="rId1"/>
  <headerFooter differentFirst="1">
    <oddHeader>&amp;C&amp;P&amp;RПродовження додатка 5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2025-12-15T13:07:25Z</dcterms:modified>
</cp:coreProperties>
</file>